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AS8" i="3" l="1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7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<sst xmlns="http://schemas.openxmlformats.org/spreadsheetml/2006/main" count="185" uniqueCount="85">
  <si>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</si>
  <si>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</si>
  <si>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</si>
  <si>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</si>
  <si>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</si>
  <si>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</si>
  <si>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</si>
  <si>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</si>
  <si>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</si>
  <si>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</si>
  <si>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</si>
  <si>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</si>
  <si>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</si>
  <si>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</si>
  <si>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</si>
  <si>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</si>
  <si>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</si>
  <si>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</si>
  <si>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</si>
  <si>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</si>
  <si>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</si>
  <si>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</si>
  <si>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</si>
  <si>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</si>
  <si>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</si>
  <si>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</si>
  <si>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</si>
  <si>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</si>
  <si>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</si>
  <si>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</si>
  <si>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</si>
  <si>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</si>
  <si>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</si>
  <si>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</si>
  <si>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</si>
  <si>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</si>
  <si>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</si>
  <si>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</si>
  <si>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Бабаево р.</t>
  </si>
  <si>
    <t xml:space="preserve"> 10 Бабаево р. Т 1 ап RS УСПД</t>
  </si>
  <si>
    <t xml:space="preserve"> 10 Бабаево р. Т 2 ап RS УСПД</t>
  </si>
  <si>
    <t xml:space="preserve"> 10 Бабаево р. ТСН 3 ао RS УСПД</t>
  </si>
  <si>
    <t xml:space="preserve"> 10 Бабаево р. ТСН 4 ао RS УСПД</t>
  </si>
  <si>
    <t xml:space="preserve"> 10 Бабаево р.-База РЭС ао</t>
  </si>
  <si>
    <t xml:space="preserve"> 10 Бабаево р.-База РЭС ао RS УСПД</t>
  </si>
  <si>
    <t xml:space="preserve"> 10 Бабаево р.-Володино ао RS УСПД</t>
  </si>
  <si>
    <t xml:space="preserve"> 10 Бабаево р.-Горсеть 1 ао</t>
  </si>
  <si>
    <t xml:space="preserve"> 10 Бабаево р.-Горсеть 1 ао RS УСПД</t>
  </si>
  <si>
    <t xml:space="preserve"> 10 Бабаево р.-Горсеть 2 ао</t>
  </si>
  <si>
    <t xml:space="preserve"> 10 Бабаево р.-Горсеть 2 ао RS УСПД</t>
  </si>
  <si>
    <t xml:space="preserve"> 10 Бабаево р.-Горсеть 3 ао</t>
  </si>
  <si>
    <t xml:space="preserve"> 10 Бабаево р.-Горсеть 3 ао RS УСПД</t>
  </si>
  <si>
    <t xml:space="preserve"> 10 Бабаево р.-Горсеть 4 ао</t>
  </si>
  <si>
    <t xml:space="preserve"> 10 Бабаево р.-Горсеть 4 ао RS УСПД</t>
  </si>
  <si>
    <t xml:space="preserve"> 10 Бабаево р.-Горсеть 5 ао</t>
  </si>
  <si>
    <t xml:space="preserve"> 10 Бабаево р.-Горсеть 5 ао RS УСПД</t>
  </si>
  <si>
    <t xml:space="preserve"> 10 Бабаево р.-Горсеть 6 ао RS УСПД</t>
  </si>
  <si>
    <t xml:space="preserve"> 10 Бабаево р.-Дудино ао RS УСПД</t>
  </si>
  <si>
    <t xml:space="preserve"> 10 Бабаево р.-Колпь (Телецентр) ао RS УСПД</t>
  </si>
  <si>
    <t xml:space="preserve"> 10 Бабаево р.-СЕП 1 ао RS Пирамида</t>
  </si>
  <si>
    <t xml:space="preserve"> 10 Бабаево р.-СЕП 2 ао RS Пирамида</t>
  </si>
  <si>
    <t xml:space="preserve"> 10 Бабаево р.-Тимошкино ао RS УСПД</t>
  </si>
  <si>
    <t xml:space="preserve"> 110 Бабаево р. ОМВ ао</t>
  </si>
  <si>
    <t xml:space="preserve"> 110 Бабаево р. ОМВ ао RS УСПД</t>
  </si>
  <si>
    <t xml:space="preserve"> 110 Бабаево р. ОМВ ап</t>
  </si>
  <si>
    <t xml:space="preserve"> 110 Бабаево р. ОМВ ап RS УСПД</t>
  </si>
  <si>
    <t xml:space="preserve"> 110 Бабаево р.-Бабаево 1 ао</t>
  </si>
  <si>
    <t xml:space="preserve"> 110 Бабаево р.-Бабаево 1 ао RS УСПД</t>
  </si>
  <si>
    <t xml:space="preserve"> 110 Бабаево р.-Бабаево 1 ап</t>
  </si>
  <si>
    <t xml:space="preserve"> 110 Бабаево р.-Бабаево 1 ап RS УСПД</t>
  </si>
  <si>
    <t xml:space="preserve"> 110 Бабаево р.-Бабаево 2 ао</t>
  </si>
  <si>
    <t xml:space="preserve"> 110 Бабаево р.-Бабаево 2 ао RS УСПД</t>
  </si>
  <si>
    <t xml:space="preserve"> 110 Бабаево р.-Бабаево 2 ап</t>
  </si>
  <si>
    <t xml:space="preserve"> 110 Бабаево р.-Бабаево 2 ап RS УСПД</t>
  </si>
  <si>
    <t xml:space="preserve"> 110 Бабаево р.-Подборовье ао</t>
  </si>
  <si>
    <t xml:space="preserve"> 110 Бабаево р.-Подборовье ао RS УСПД</t>
  </si>
  <si>
    <t xml:space="preserve"> 110 Бабаево р.-Подборовье ап</t>
  </si>
  <si>
    <t xml:space="preserve"> 110 Бабаево р.-Подборовье ап RS УСПД</t>
  </si>
  <si>
    <t xml:space="preserve"> 35 Бабаево р.-Компрессор 1 ао RS УСПД</t>
  </si>
  <si>
    <t xml:space="preserve"> 35 Бабаево р.-Компрессор 2 ао RS УСПД</t>
  </si>
  <si>
    <t xml:space="preserve"> 35 Бабаево р.-Тешемля ао RS УСПД</t>
  </si>
  <si>
    <t xml:space="preserve"> 35 Бабаево р.-Тимохино ао RS УСПД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</si>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</sst>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N7" activePane="bottomRight" state="frozen"/>
      <selection pane="topRight" activeCell="B1" sqref="B1"/>
      <selection pane="bottomLeft" activeCell="A7" sqref="A7"/>
      <selection pane="bottomRight" activeCell="AS6" sqref="AS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Бабаево р.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1" t="s">
        <v>81</v>
      </c>
      <c r="AS6" s="106" t="s">
        <v>84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2320</v>
      </c>
      <c r="C7" s="73">
        <v>0</v>
      </c>
      <c r="D7" s="73">
        <v>1.95</v>
      </c>
      <c r="E7" s="73">
        <v>4.8</v>
      </c>
      <c r="F7" s="73">
        <v>15.3</v>
      </c>
      <c r="G7" s="73">
        <v>15.450000000000001</v>
      </c>
      <c r="H7" s="73">
        <v>160.6</v>
      </c>
      <c r="I7" s="73">
        <v>784</v>
      </c>
      <c r="J7" s="73">
        <v>783.6</v>
      </c>
      <c r="K7" s="73">
        <v>151.20000000000002</v>
      </c>
      <c r="L7" s="73">
        <v>151.20000000000002</v>
      </c>
      <c r="M7" s="73">
        <v>561.6</v>
      </c>
      <c r="N7" s="73">
        <v>561.6</v>
      </c>
      <c r="O7" s="73">
        <v>458.40000000000003</v>
      </c>
      <c r="P7" s="73">
        <v>458.40000000000003</v>
      </c>
      <c r="Q7" s="73">
        <v>3.6</v>
      </c>
      <c r="R7" s="73">
        <v>3.6</v>
      </c>
      <c r="S7" s="73">
        <v>17.400000000000002</v>
      </c>
      <c r="T7" s="73">
        <v>9.4500000000000011</v>
      </c>
      <c r="U7" s="73">
        <v>45</v>
      </c>
      <c r="V7" s="73">
        <v>0</v>
      </c>
      <c r="W7" s="73">
        <v>0</v>
      </c>
      <c r="X7" s="73">
        <v>102.45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7832</v>
      </c>
      <c r="AF7" s="73">
        <v>7823.2</v>
      </c>
      <c r="AG7" s="73">
        <v>1795.2</v>
      </c>
      <c r="AH7" s="73">
        <v>1795.2</v>
      </c>
      <c r="AI7" s="73">
        <v>158.4</v>
      </c>
      <c r="AJ7" s="73">
        <v>149.6</v>
      </c>
      <c r="AK7" s="73">
        <v>1830.4</v>
      </c>
      <c r="AL7" s="73">
        <v>1821.6000000000001</v>
      </c>
      <c r="AM7" s="73">
        <v>0</v>
      </c>
      <c r="AN7" s="73">
        <v>0</v>
      </c>
      <c r="AO7" s="73">
        <v>361.2</v>
      </c>
      <c r="AP7" s="73">
        <v>182</v>
      </c>
      <c r="AQ7" s="73">
        <v>172.20000000000002</v>
      </c>
      <c r="AR7" s="74">
        <v>1306.2</v>
      </c>
      <c r="AS7" s="105">
        <f t="shared" ref="AS7:AS31" si="0">(AR7+AQ7+X7+W7+U7+S7+T7+V7+Q7+O7+M7+L7+I7+H7)/1000</f>
        <v>3.7721</v>
      </c>
    </row>
    <row r="8" spans="1:54" x14ac:dyDescent="0.2">
      <c r="A8" s="75" t="s">
        <v>4</v>
      </c>
      <c r="B8" s="76">
        <v>2008</v>
      </c>
      <c r="C8" s="76">
        <v>0</v>
      </c>
      <c r="D8" s="76">
        <v>1.95</v>
      </c>
      <c r="E8" s="76">
        <v>4</v>
      </c>
      <c r="F8" s="76">
        <v>14.4</v>
      </c>
      <c r="G8" s="76">
        <v>14.25</v>
      </c>
      <c r="H8" s="76">
        <v>144</v>
      </c>
      <c r="I8" s="76">
        <v>652.80000000000007</v>
      </c>
      <c r="J8" s="76">
        <v>653.20000000000005</v>
      </c>
      <c r="K8" s="76">
        <v>130.4</v>
      </c>
      <c r="L8" s="76">
        <v>130.4</v>
      </c>
      <c r="M8" s="76">
        <v>484.8</v>
      </c>
      <c r="N8" s="76">
        <v>485.2</v>
      </c>
      <c r="O8" s="76">
        <v>405.6</v>
      </c>
      <c r="P8" s="76">
        <v>405.6</v>
      </c>
      <c r="Q8" s="76">
        <v>3.6</v>
      </c>
      <c r="R8" s="76">
        <v>3.4</v>
      </c>
      <c r="S8" s="76">
        <v>15</v>
      </c>
      <c r="T8" s="76">
        <v>8.85</v>
      </c>
      <c r="U8" s="76">
        <v>42.9</v>
      </c>
      <c r="V8" s="76">
        <v>0</v>
      </c>
      <c r="W8" s="76">
        <v>0</v>
      </c>
      <c r="X8" s="76">
        <v>95.55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10753.6</v>
      </c>
      <c r="AF8" s="76">
        <v>10762.4</v>
      </c>
      <c r="AG8" s="76">
        <v>5561.6</v>
      </c>
      <c r="AH8" s="76">
        <v>5570.4000000000005</v>
      </c>
      <c r="AI8" s="76">
        <v>0</v>
      </c>
      <c r="AJ8" s="76">
        <v>0</v>
      </c>
      <c r="AK8" s="76">
        <v>1214.4000000000001</v>
      </c>
      <c r="AL8" s="76">
        <v>1223.2</v>
      </c>
      <c r="AM8" s="76">
        <v>0</v>
      </c>
      <c r="AN8" s="76">
        <v>0</v>
      </c>
      <c r="AO8" s="76">
        <v>358.40000000000003</v>
      </c>
      <c r="AP8" s="76">
        <v>179.20000000000002</v>
      </c>
      <c r="AQ8" s="76">
        <v>142.80000000000001</v>
      </c>
      <c r="AR8" s="77">
        <v>1242.1500000000001</v>
      </c>
      <c r="AS8" s="105">
        <f t="shared" si="0"/>
        <v>3.3684500000000002</v>
      </c>
    </row>
    <row r="9" spans="1:54" x14ac:dyDescent="0.2">
      <c r="A9" s="75" t="s">
        <v>5</v>
      </c>
      <c r="B9" s="76">
        <v>1804</v>
      </c>
      <c r="C9" s="76">
        <v>0</v>
      </c>
      <c r="D9" s="76">
        <v>1.8</v>
      </c>
      <c r="E9" s="76">
        <v>4</v>
      </c>
      <c r="F9" s="76">
        <v>14.4</v>
      </c>
      <c r="G9" s="76">
        <v>14.4</v>
      </c>
      <c r="H9" s="76">
        <v>143</v>
      </c>
      <c r="I9" s="76">
        <v>577.6</v>
      </c>
      <c r="J9" s="76">
        <v>577.20000000000005</v>
      </c>
      <c r="K9" s="76">
        <v>118.4</v>
      </c>
      <c r="L9" s="76">
        <v>118.4</v>
      </c>
      <c r="M9" s="76">
        <v>414.40000000000003</v>
      </c>
      <c r="N9" s="76">
        <v>414</v>
      </c>
      <c r="O9" s="76">
        <v>360</v>
      </c>
      <c r="P9" s="76">
        <v>359.6</v>
      </c>
      <c r="Q9" s="76">
        <v>3.2</v>
      </c>
      <c r="R9" s="76">
        <v>3.4</v>
      </c>
      <c r="S9" s="76">
        <v>13.8</v>
      </c>
      <c r="T9" s="76">
        <v>9</v>
      </c>
      <c r="U9" s="76">
        <v>43.5</v>
      </c>
      <c r="V9" s="76">
        <v>0</v>
      </c>
      <c r="W9" s="76">
        <v>0</v>
      </c>
      <c r="X9" s="76">
        <v>98.4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9187.2000000000007</v>
      </c>
      <c r="AF9" s="76">
        <v>9187.2000000000007</v>
      </c>
      <c r="AG9" s="76">
        <v>3238.4</v>
      </c>
      <c r="AH9" s="76">
        <v>3238.4</v>
      </c>
      <c r="AI9" s="76">
        <v>0</v>
      </c>
      <c r="AJ9" s="76">
        <v>8.8000000000000007</v>
      </c>
      <c r="AK9" s="76">
        <v>2252.8000000000002</v>
      </c>
      <c r="AL9" s="76">
        <v>2244</v>
      </c>
      <c r="AM9" s="76">
        <v>0</v>
      </c>
      <c r="AN9" s="76">
        <v>0</v>
      </c>
      <c r="AO9" s="76">
        <v>352.8</v>
      </c>
      <c r="AP9" s="76">
        <v>179.20000000000002</v>
      </c>
      <c r="AQ9" s="76">
        <v>138.6</v>
      </c>
      <c r="AR9" s="77">
        <v>1216.95</v>
      </c>
      <c r="AS9" s="105">
        <f t="shared" si="0"/>
        <v>3.1368499999999999</v>
      </c>
    </row>
    <row r="10" spans="1:54" x14ac:dyDescent="0.2">
      <c r="A10" s="75" t="s">
        <v>6</v>
      </c>
      <c r="B10" s="76">
        <v>1728</v>
      </c>
      <c r="C10" s="76">
        <v>0</v>
      </c>
      <c r="D10" s="76">
        <v>1.95</v>
      </c>
      <c r="E10" s="76">
        <v>4.4000000000000004</v>
      </c>
      <c r="F10" s="76">
        <v>13.5</v>
      </c>
      <c r="G10" s="76">
        <v>13.65</v>
      </c>
      <c r="H10" s="76">
        <v>135</v>
      </c>
      <c r="I10" s="76">
        <v>559.20000000000005</v>
      </c>
      <c r="J10" s="76">
        <v>559.6</v>
      </c>
      <c r="K10" s="76">
        <v>102.4</v>
      </c>
      <c r="L10" s="76">
        <v>102.4</v>
      </c>
      <c r="M10" s="76">
        <v>393.6</v>
      </c>
      <c r="N10" s="76">
        <v>394.40000000000003</v>
      </c>
      <c r="O10" s="76">
        <v>354.40000000000003</v>
      </c>
      <c r="P10" s="76">
        <v>354</v>
      </c>
      <c r="Q10" s="76">
        <v>3.2</v>
      </c>
      <c r="R10" s="76">
        <v>3.2</v>
      </c>
      <c r="S10" s="76">
        <v>13.200000000000001</v>
      </c>
      <c r="T10" s="76">
        <v>8.5500000000000007</v>
      </c>
      <c r="U10" s="76">
        <v>41.7</v>
      </c>
      <c r="V10" s="76">
        <v>0</v>
      </c>
      <c r="W10" s="76">
        <v>0</v>
      </c>
      <c r="X10" s="76">
        <v>91.8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6177.6</v>
      </c>
      <c r="AF10" s="76">
        <v>6177.6</v>
      </c>
      <c r="AG10" s="76">
        <v>1443.2</v>
      </c>
      <c r="AH10" s="76">
        <v>1443.2</v>
      </c>
      <c r="AI10" s="76">
        <v>158.4</v>
      </c>
      <c r="AJ10" s="76">
        <v>149.6</v>
      </c>
      <c r="AK10" s="76">
        <v>1408</v>
      </c>
      <c r="AL10" s="76">
        <v>1408</v>
      </c>
      <c r="AM10" s="76">
        <v>0</v>
      </c>
      <c r="AN10" s="76">
        <v>0</v>
      </c>
      <c r="AO10" s="76">
        <v>327.60000000000002</v>
      </c>
      <c r="AP10" s="76">
        <v>165.20000000000002</v>
      </c>
      <c r="AQ10" s="76">
        <v>128.80000000000001</v>
      </c>
      <c r="AR10" s="77">
        <v>1094.0999999999999</v>
      </c>
      <c r="AS10" s="105">
        <f t="shared" si="0"/>
        <v>2.9259499999999998</v>
      </c>
    </row>
    <row r="11" spans="1:54" x14ac:dyDescent="0.2">
      <c r="A11" s="75" t="s">
        <v>7</v>
      </c>
      <c r="B11" s="76">
        <v>1730</v>
      </c>
      <c r="C11" s="76">
        <v>0</v>
      </c>
      <c r="D11" s="76">
        <v>1.8</v>
      </c>
      <c r="E11" s="76">
        <v>4</v>
      </c>
      <c r="F11" s="76">
        <v>14.1</v>
      </c>
      <c r="G11" s="76">
        <v>13.950000000000001</v>
      </c>
      <c r="H11" s="76">
        <v>133.80000000000001</v>
      </c>
      <c r="I11" s="76">
        <v>556</v>
      </c>
      <c r="J11" s="76">
        <v>556</v>
      </c>
      <c r="K11" s="76">
        <v>100</v>
      </c>
      <c r="L11" s="76">
        <v>100</v>
      </c>
      <c r="M11" s="76">
        <v>395.2</v>
      </c>
      <c r="N11" s="76">
        <v>394.40000000000003</v>
      </c>
      <c r="O11" s="76">
        <v>364</v>
      </c>
      <c r="P11" s="76">
        <v>364</v>
      </c>
      <c r="Q11" s="76">
        <v>2.8000000000000003</v>
      </c>
      <c r="R11" s="76">
        <v>2.8000000000000003</v>
      </c>
      <c r="S11" s="76">
        <v>13.200000000000001</v>
      </c>
      <c r="T11" s="76">
        <v>8.5500000000000007</v>
      </c>
      <c r="U11" s="76">
        <v>41.7</v>
      </c>
      <c r="V11" s="76">
        <v>0</v>
      </c>
      <c r="W11" s="76">
        <v>0</v>
      </c>
      <c r="X11" s="76">
        <v>92.25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6987.2</v>
      </c>
      <c r="AF11" s="76">
        <v>6996</v>
      </c>
      <c r="AG11" s="76">
        <v>3379.2000000000003</v>
      </c>
      <c r="AH11" s="76">
        <v>3370.4</v>
      </c>
      <c r="AI11" s="76">
        <v>0</v>
      </c>
      <c r="AJ11" s="76">
        <v>0</v>
      </c>
      <c r="AK11" s="76">
        <v>211.20000000000002</v>
      </c>
      <c r="AL11" s="76">
        <v>211.20000000000002</v>
      </c>
      <c r="AM11" s="76">
        <v>0</v>
      </c>
      <c r="AN11" s="76">
        <v>0</v>
      </c>
      <c r="AO11" s="76">
        <v>319.2</v>
      </c>
      <c r="AP11" s="76">
        <v>168</v>
      </c>
      <c r="AQ11" s="76">
        <v>121.8</v>
      </c>
      <c r="AR11" s="77">
        <v>1051.05</v>
      </c>
      <c r="AS11" s="105">
        <f t="shared" si="0"/>
        <v>2.88035</v>
      </c>
    </row>
    <row r="12" spans="1:54" x14ac:dyDescent="0.2">
      <c r="A12" s="75" t="s">
        <v>8</v>
      </c>
      <c r="B12" s="76">
        <v>1860</v>
      </c>
      <c r="C12" s="76">
        <v>0</v>
      </c>
      <c r="D12" s="76">
        <v>1.8</v>
      </c>
      <c r="E12" s="76">
        <v>4</v>
      </c>
      <c r="F12" s="76">
        <v>14.1</v>
      </c>
      <c r="G12" s="76">
        <v>14.1</v>
      </c>
      <c r="H12" s="76">
        <v>140.20000000000002</v>
      </c>
      <c r="I12" s="76">
        <v>585.6</v>
      </c>
      <c r="J12" s="76">
        <v>585.20000000000005</v>
      </c>
      <c r="K12" s="76">
        <v>147.20000000000002</v>
      </c>
      <c r="L12" s="76">
        <v>147.20000000000002</v>
      </c>
      <c r="M12" s="76">
        <v>416</v>
      </c>
      <c r="N12" s="76">
        <v>416</v>
      </c>
      <c r="O12" s="76">
        <v>386.40000000000003</v>
      </c>
      <c r="P12" s="76">
        <v>386.8</v>
      </c>
      <c r="Q12" s="76">
        <v>3.2</v>
      </c>
      <c r="R12" s="76">
        <v>3.2</v>
      </c>
      <c r="S12" s="76">
        <v>13.8</v>
      </c>
      <c r="T12" s="76">
        <v>9</v>
      </c>
      <c r="U12" s="76">
        <v>40.200000000000003</v>
      </c>
      <c r="V12" s="76">
        <v>0</v>
      </c>
      <c r="W12" s="76">
        <v>0</v>
      </c>
      <c r="X12" s="76">
        <v>94.05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10260.800000000001</v>
      </c>
      <c r="AF12" s="76">
        <v>10260.800000000001</v>
      </c>
      <c r="AG12" s="76">
        <v>3924.8</v>
      </c>
      <c r="AH12" s="76">
        <v>3924.8</v>
      </c>
      <c r="AI12" s="76">
        <v>0</v>
      </c>
      <c r="AJ12" s="76">
        <v>0</v>
      </c>
      <c r="AK12" s="76">
        <v>2692.8</v>
      </c>
      <c r="AL12" s="76">
        <v>2692.8</v>
      </c>
      <c r="AM12" s="76">
        <v>0</v>
      </c>
      <c r="AN12" s="76">
        <v>0</v>
      </c>
      <c r="AO12" s="76">
        <v>316.40000000000003</v>
      </c>
      <c r="AP12" s="76">
        <v>162.4</v>
      </c>
      <c r="AQ12" s="76">
        <v>137.20000000000002</v>
      </c>
      <c r="AR12" s="77">
        <v>1140.3</v>
      </c>
      <c r="AS12" s="105">
        <f t="shared" si="0"/>
        <v>3.1131499999999996</v>
      </c>
    </row>
    <row r="13" spans="1:54" x14ac:dyDescent="0.2">
      <c r="A13" s="75" t="s">
        <v>9</v>
      </c>
      <c r="B13" s="76">
        <v>2282</v>
      </c>
      <c r="C13" s="76">
        <v>0</v>
      </c>
      <c r="D13" s="76">
        <v>1.95</v>
      </c>
      <c r="E13" s="76">
        <v>4</v>
      </c>
      <c r="F13" s="76">
        <v>16.2</v>
      </c>
      <c r="G13" s="76">
        <v>16.350000000000001</v>
      </c>
      <c r="H13" s="76">
        <v>184.6</v>
      </c>
      <c r="I13" s="76">
        <v>774.4</v>
      </c>
      <c r="J13" s="76">
        <v>774.4</v>
      </c>
      <c r="K13" s="76">
        <v>159.20000000000002</v>
      </c>
      <c r="L13" s="76">
        <v>159.6</v>
      </c>
      <c r="M13" s="76">
        <v>508.8</v>
      </c>
      <c r="N13" s="76">
        <v>509.2</v>
      </c>
      <c r="O13" s="76">
        <v>429.6</v>
      </c>
      <c r="P13" s="76">
        <v>429.6</v>
      </c>
      <c r="Q13" s="76">
        <v>2.8000000000000003</v>
      </c>
      <c r="R13" s="76">
        <v>2.8000000000000003</v>
      </c>
      <c r="S13" s="76">
        <v>17.400000000000002</v>
      </c>
      <c r="T13" s="76">
        <v>12.9</v>
      </c>
      <c r="U13" s="76">
        <v>43.2</v>
      </c>
      <c r="V13" s="76">
        <v>0</v>
      </c>
      <c r="W13" s="76">
        <v>0</v>
      </c>
      <c r="X13" s="76">
        <v>119.85000000000001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10771.2</v>
      </c>
      <c r="AF13" s="76">
        <v>10771.2</v>
      </c>
      <c r="AG13" s="76">
        <v>2798.4</v>
      </c>
      <c r="AH13" s="76">
        <v>2798.4</v>
      </c>
      <c r="AI13" s="76">
        <v>35.200000000000003</v>
      </c>
      <c r="AJ13" s="76">
        <v>44</v>
      </c>
      <c r="AK13" s="76">
        <v>3713.6</v>
      </c>
      <c r="AL13" s="76">
        <v>3722.4</v>
      </c>
      <c r="AM13" s="76">
        <v>0</v>
      </c>
      <c r="AN13" s="76">
        <v>0</v>
      </c>
      <c r="AO13" s="76">
        <v>305.2</v>
      </c>
      <c r="AP13" s="76">
        <v>159.6</v>
      </c>
      <c r="AQ13" s="76">
        <v>161</v>
      </c>
      <c r="AR13" s="77">
        <v>1367.1000000000001</v>
      </c>
      <c r="AS13" s="105">
        <f t="shared" si="0"/>
        <v>3.7812500000000004</v>
      </c>
    </row>
    <row r="14" spans="1:54" x14ac:dyDescent="0.2">
      <c r="A14" s="75" t="s">
        <v>10</v>
      </c>
      <c r="B14" s="76">
        <v>2682</v>
      </c>
      <c r="C14" s="76">
        <v>0</v>
      </c>
      <c r="D14" s="76">
        <v>1.8</v>
      </c>
      <c r="E14" s="76">
        <v>4</v>
      </c>
      <c r="F14" s="76">
        <v>16.2</v>
      </c>
      <c r="G14" s="76">
        <v>16.2</v>
      </c>
      <c r="H14" s="76">
        <v>212.8</v>
      </c>
      <c r="I14" s="76">
        <v>936.80000000000007</v>
      </c>
      <c r="J14" s="76">
        <v>937.2</v>
      </c>
      <c r="K14" s="76">
        <v>185.6</v>
      </c>
      <c r="L14" s="76">
        <v>185.6</v>
      </c>
      <c r="M14" s="76">
        <v>618.4</v>
      </c>
      <c r="N14" s="76">
        <v>618.80000000000007</v>
      </c>
      <c r="O14" s="76">
        <v>492.8</v>
      </c>
      <c r="P14" s="76">
        <v>492.8</v>
      </c>
      <c r="Q14" s="76">
        <v>2</v>
      </c>
      <c r="R14" s="76">
        <v>2</v>
      </c>
      <c r="S14" s="76">
        <v>16.8</v>
      </c>
      <c r="T14" s="76">
        <v>12.450000000000001</v>
      </c>
      <c r="U14" s="76">
        <v>37.800000000000004</v>
      </c>
      <c r="V14" s="76">
        <v>0</v>
      </c>
      <c r="W14" s="76">
        <v>0</v>
      </c>
      <c r="X14" s="76">
        <v>135.15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10524.800000000001</v>
      </c>
      <c r="AF14" s="76">
        <v>10524.800000000001</v>
      </c>
      <c r="AG14" s="76">
        <v>3836.8</v>
      </c>
      <c r="AH14" s="76">
        <v>3845.6</v>
      </c>
      <c r="AI14" s="76">
        <v>0</v>
      </c>
      <c r="AJ14" s="76">
        <v>0</v>
      </c>
      <c r="AK14" s="76">
        <v>1707.2</v>
      </c>
      <c r="AL14" s="76">
        <v>1698.4</v>
      </c>
      <c r="AM14" s="76">
        <v>0</v>
      </c>
      <c r="AN14" s="76">
        <v>0</v>
      </c>
      <c r="AO14" s="76">
        <v>308</v>
      </c>
      <c r="AP14" s="76">
        <v>168</v>
      </c>
      <c r="AQ14" s="76">
        <v>204.4</v>
      </c>
      <c r="AR14" s="77">
        <v>1598.1000000000001</v>
      </c>
      <c r="AS14" s="105">
        <f t="shared" si="0"/>
        <v>4.4531000000000001</v>
      </c>
    </row>
    <row r="15" spans="1:54" x14ac:dyDescent="0.2">
      <c r="A15" s="75" t="s">
        <v>11</v>
      </c>
      <c r="B15" s="76">
        <v>3078</v>
      </c>
      <c r="C15" s="76">
        <v>0</v>
      </c>
      <c r="D15" s="76">
        <v>1.95</v>
      </c>
      <c r="E15" s="76">
        <v>4</v>
      </c>
      <c r="F15" s="76">
        <v>19.8</v>
      </c>
      <c r="G15" s="76">
        <v>19.650000000000002</v>
      </c>
      <c r="H15" s="76">
        <v>210.4</v>
      </c>
      <c r="I15" s="76">
        <v>1050.4000000000001</v>
      </c>
      <c r="J15" s="76">
        <v>1050.4000000000001</v>
      </c>
      <c r="K15" s="76">
        <v>205.6</v>
      </c>
      <c r="L15" s="76">
        <v>205.20000000000002</v>
      </c>
      <c r="M15" s="76">
        <v>760.80000000000007</v>
      </c>
      <c r="N15" s="76">
        <v>760.4</v>
      </c>
      <c r="O15" s="76">
        <v>554.4</v>
      </c>
      <c r="P15" s="76">
        <v>554.80000000000007</v>
      </c>
      <c r="Q15" s="76">
        <v>2.8000000000000003</v>
      </c>
      <c r="R15" s="76">
        <v>2.6</v>
      </c>
      <c r="S15" s="76">
        <v>16.8</v>
      </c>
      <c r="T15" s="76">
        <v>11.85</v>
      </c>
      <c r="U15" s="76">
        <v>40.800000000000004</v>
      </c>
      <c r="V15" s="76">
        <v>0</v>
      </c>
      <c r="W15" s="76">
        <v>0</v>
      </c>
      <c r="X15" s="76">
        <v>190.8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10753.6</v>
      </c>
      <c r="AF15" s="76">
        <v>10736</v>
      </c>
      <c r="AG15" s="76">
        <v>2780.8</v>
      </c>
      <c r="AH15" s="76">
        <v>2780.8</v>
      </c>
      <c r="AI15" s="76">
        <v>123.2</v>
      </c>
      <c r="AJ15" s="76">
        <v>123.2</v>
      </c>
      <c r="AK15" s="76">
        <v>2323.2000000000003</v>
      </c>
      <c r="AL15" s="76">
        <v>2332</v>
      </c>
      <c r="AM15" s="76">
        <v>0</v>
      </c>
      <c r="AN15" s="76">
        <v>0</v>
      </c>
      <c r="AO15" s="76">
        <v>344.40000000000003</v>
      </c>
      <c r="AP15" s="76">
        <v>173.6</v>
      </c>
      <c r="AQ15" s="76">
        <v>243.6</v>
      </c>
      <c r="AR15" s="77">
        <v>1879.5</v>
      </c>
      <c r="AS15" s="105">
        <f t="shared" si="0"/>
        <v>5.1673500000000008</v>
      </c>
    </row>
    <row r="16" spans="1:54" x14ac:dyDescent="0.2">
      <c r="A16" s="75" t="s">
        <v>12</v>
      </c>
      <c r="B16" s="76">
        <v>3348</v>
      </c>
      <c r="C16" s="76">
        <v>0</v>
      </c>
      <c r="D16" s="76">
        <v>1.8</v>
      </c>
      <c r="E16" s="76">
        <v>4.4000000000000004</v>
      </c>
      <c r="F16" s="76">
        <v>24.900000000000002</v>
      </c>
      <c r="G16" s="76">
        <v>24.900000000000002</v>
      </c>
      <c r="H16" s="76">
        <v>213.8</v>
      </c>
      <c r="I16" s="76">
        <v>1136</v>
      </c>
      <c r="J16" s="76">
        <v>1136.4000000000001</v>
      </c>
      <c r="K16" s="76">
        <v>223.20000000000002</v>
      </c>
      <c r="L16" s="76">
        <v>224</v>
      </c>
      <c r="M16" s="76">
        <v>800</v>
      </c>
      <c r="N16" s="76">
        <v>800</v>
      </c>
      <c r="O16" s="76">
        <v>574.4</v>
      </c>
      <c r="P16" s="76">
        <v>574.4</v>
      </c>
      <c r="Q16" s="76">
        <v>2.4</v>
      </c>
      <c r="R16" s="76">
        <v>2.6</v>
      </c>
      <c r="S16" s="76">
        <v>15</v>
      </c>
      <c r="T16" s="76">
        <v>16.649999999999999</v>
      </c>
      <c r="U16" s="76">
        <v>86.7</v>
      </c>
      <c r="V16" s="76">
        <v>0</v>
      </c>
      <c r="W16" s="76">
        <v>0</v>
      </c>
      <c r="X16" s="76">
        <v>238.20000000000002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11792</v>
      </c>
      <c r="AF16" s="76">
        <v>11792</v>
      </c>
      <c r="AG16" s="76">
        <v>2024</v>
      </c>
      <c r="AH16" s="76">
        <v>2024</v>
      </c>
      <c r="AI16" s="76">
        <v>17.600000000000001</v>
      </c>
      <c r="AJ16" s="76">
        <v>17.600000000000001</v>
      </c>
      <c r="AK16" s="76">
        <v>3608</v>
      </c>
      <c r="AL16" s="76">
        <v>3599.2000000000003</v>
      </c>
      <c r="AM16" s="76">
        <v>0</v>
      </c>
      <c r="AN16" s="76">
        <v>0</v>
      </c>
      <c r="AO16" s="76">
        <v>380.8</v>
      </c>
      <c r="AP16" s="76">
        <v>168</v>
      </c>
      <c r="AQ16" s="76">
        <v>257.60000000000002</v>
      </c>
      <c r="AR16" s="77">
        <v>2005.5</v>
      </c>
      <c r="AS16" s="105">
        <f t="shared" si="0"/>
        <v>5.5702499999999997</v>
      </c>
    </row>
    <row r="17" spans="1:45" x14ac:dyDescent="0.2">
      <c r="A17" s="75" t="s">
        <v>13</v>
      </c>
      <c r="B17" s="76">
        <v>3334</v>
      </c>
      <c r="C17" s="76">
        <v>0</v>
      </c>
      <c r="D17" s="76">
        <v>1.8</v>
      </c>
      <c r="E17" s="76">
        <v>5.4</v>
      </c>
      <c r="F17" s="76">
        <v>20.400000000000002</v>
      </c>
      <c r="G17" s="76">
        <v>20.55</v>
      </c>
      <c r="H17" s="76">
        <v>198</v>
      </c>
      <c r="I17" s="76">
        <v>1146.4000000000001</v>
      </c>
      <c r="J17" s="76">
        <v>1146.4000000000001</v>
      </c>
      <c r="K17" s="76">
        <v>220.8</v>
      </c>
      <c r="L17" s="76">
        <v>220</v>
      </c>
      <c r="M17" s="76">
        <v>853.6</v>
      </c>
      <c r="N17" s="76">
        <v>854</v>
      </c>
      <c r="O17" s="76">
        <v>592</v>
      </c>
      <c r="P17" s="76">
        <v>592</v>
      </c>
      <c r="Q17" s="76">
        <v>3.2</v>
      </c>
      <c r="R17" s="76">
        <v>3</v>
      </c>
      <c r="S17" s="76">
        <v>15.6</v>
      </c>
      <c r="T17" s="76">
        <v>13.05</v>
      </c>
      <c r="U17" s="76">
        <v>76.8</v>
      </c>
      <c r="V17" s="76">
        <v>0</v>
      </c>
      <c r="W17" s="76">
        <v>0</v>
      </c>
      <c r="X17" s="76">
        <v>179.1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14555.2</v>
      </c>
      <c r="AF17" s="76">
        <v>14564</v>
      </c>
      <c r="AG17" s="76">
        <v>2112</v>
      </c>
      <c r="AH17" s="76">
        <v>2103.1999999999998</v>
      </c>
      <c r="AI17" s="76">
        <v>17.600000000000001</v>
      </c>
      <c r="AJ17" s="76">
        <v>17.600000000000001</v>
      </c>
      <c r="AK17" s="76">
        <v>6441.6</v>
      </c>
      <c r="AL17" s="76">
        <v>6450.4000000000005</v>
      </c>
      <c r="AM17" s="76">
        <v>0</v>
      </c>
      <c r="AN17" s="76">
        <v>0</v>
      </c>
      <c r="AO17" s="76">
        <v>372.40000000000003</v>
      </c>
      <c r="AP17" s="76">
        <v>162.4</v>
      </c>
      <c r="AQ17" s="76">
        <v>235.20000000000002</v>
      </c>
      <c r="AR17" s="77">
        <v>1909.95</v>
      </c>
      <c r="AS17" s="105">
        <f t="shared" si="0"/>
        <v>5.4428999999999998</v>
      </c>
    </row>
    <row r="18" spans="1:45" x14ac:dyDescent="0.2">
      <c r="A18" s="75" t="s">
        <v>14</v>
      </c>
      <c r="B18" s="76">
        <v>3274</v>
      </c>
      <c r="C18" s="76">
        <v>0</v>
      </c>
      <c r="D18" s="76">
        <v>1.8</v>
      </c>
      <c r="E18" s="76">
        <v>4.6000000000000005</v>
      </c>
      <c r="F18" s="76">
        <v>21</v>
      </c>
      <c r="G18" s="76">
        <v>21</v>
      </c>
      <c r="H18" s="76">
        <v>179.8</v>
      </c>
      <c r="I18" s="76">
        <v>1131.2</v>
      </c>
      <c r="J18" s="76">
        <v>1131.2</v>
      </c>
      <c r="K18" s="76">
        <v>211.20000000000002</v>
      </c>
      <c r="L18" s="76">
        <v>211.6</v>
      </c>
      <c r="M18" s="76">
        <v>864.80000000000007</v>
      </c>
      <c r="N18" s="76">
        <v>864.80000000000007</v>
      </c>
      <c r="O18" s="76">
        <v>569.6</v>
      </c>
      <c r="P18" s="76">
        <v>569.6</v>
      </c>
      <c r="Q18" s="76">
        <v>2</v>
      </c>
      <c r="R18" s="76">
        <v>2.2000000000000002</v>
      </c>
      <c r="S18" s="76">
        <v>18</v>
      </c>
      <c r="T18" s="76">
        <v>11.55</v>
      </c>
      <c r="U18" s="76">
        <v>80.100000000000009</v>
      </c>
      <c r="V18" s="76">
        <v>0</v>
      </c>
      <c r="W18" s="76">
        <v>0</v>
      </c>
      <c r="X18" s="76">
        <v>158.70000000000002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12249.6</v>
      </c>
      <c r="AF18" s="76">
        <v>12240.800000000001</v>
      </c>
      <c r="AG18" s="76">
        <v>2182.4</v>
      </c>
      <c r="AH18" s="76">
        <v>2182.4</v>
      </c>
      <c r="AI18" s="76">
        <v>105.60000000000001</v>
      </c>
      <c r="AJ18" s="76">
        <v>96.8</v>
      </c>
      <c r="AK18" s="76">
        <v>4241.6000000000004</v>
      </c>
      <c r="AL18" s="76">
        <v>4241.6000000000004</v>
      </c>
      <c r="AM18" s="76">
        <v>0</v>
      </c>
      <c r="AN18" s="76">
        <v>0</v>
      </c>
      <c r="AO18" s="76">
        <v>366.8</v>
      </c>
      <c r="AP18" s="76">
        <v>156.80000000000001</v>
      </c>
      <c r="AQ18" s="76">
        <v>232.4</v>
      </c>
      <c r="AR18" s="77">
        <v>1843.8</v>
      </c>
      <c r="AS18" s="105">
        <f t="shared" si="0"/>
        <v>5.3035500000000004</v>
      </c>
    </row>
    <row r="19" spans="1:45" x14ac:dyDescent="0.2">
      <c r="A19" s="75" t="s">
        <v>15</v>
      </c>
      <c r="B19" s="76">
        <v>3138</v>
      </c>
      <c r="C19" s="76">
        <v>0</v>
      </c>
      <c r="D19" s="76">
        <v>1.95</v>
      </c>
      <c r="E19" s="76">
        <v>4.2</v>
      </c>
      <c r="F19" s="76">
        <v>20.400000000000002</v>
      </c>
      <c r="G19" s="76">
        <v>20.400000000000002</v>
      </c>
      <c r="H19" s="76">
        <v>182.6</v>
      </c>
      <c r="I19" s="76">
        <v>1054.4000000000001</v>
      </c>
      <c r="J19" s="76">
        <v>1054</v>
      </c>
      <c r="K19" s="76">
        <v>209.6</v>
      </c>
      <c r="L19" s="76">
        <v>210</v>
      </c>
      <c r="M19" s="76">
        <v>863.2</v>
      </c>
      <c r="N19" s="76">
        <v>863.2</v>
      </c>
      <c r="O19" s="76">
        <v>568.80000000000007</v>
      </c>
      <c r="P19" s="76">
        <v>568.80000000000007</v>
      </c>
      <c r="Q19" s="76">
        <v>4.8</v>
      </c>
      <c r="R19" s="76">
        <v>4.8</v>
      </c>
      <c r="S19" s="76">
        <v>16.2</v>
      </c>
      <c r="T19" s="76">
        <v>12.15</v>
      </c>
      <c r="U19" s="76">
        <v>42.6</v>
      </c>
      <c r="V19" s="76">
        <v>0</v>
      </c>
      <c r="W19" s="76">
        <v>0</v>
      </c>
      <c r="X19" s="76">
        <v>148.35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12267.2</v>
      </c>
      <c r="AF19" s="76">
        <v>12284.800000000001</v>
      </c>
      <c r="AG19" s="76">
        <v>3256</v>
      </c>
      <c r="AH19" s="76">
        <v>3256</v>
      </c>
      <c r="AI19" s="76">
        <v>0</v>
      </c>
      <c r="AJ19" s="76">
        <v>8.8000000000000007</v>
      </c>
      <c r="AK19" s="76">
        <v>3484.8</v>
      </c>
      <c r="AL19" s="76">
        <v>3476</v>
      </c>
      <c r="AM19" s="76">
        <v>0</v>
      </c>
      <c r="AN19" s="76">
        <v>0</v>
      </c>
      <c r="AO19" s="76">
        <v>338.8</v>
      </c>
      <c r="AP19" s="76">
        <v>162.4</v>
      </c>
      <c r="AQ19" s="76">
        <v>218.4</v>
      </c>
      <c r="AR19" s="77">
        <v>1675.8</v>
      </c>
      <c r="AS19" s="105">
        <f t="shared" si="0"/>
        <v>4.997300000000001</v>
      </c>
    </row>
    <row r="20" spans="1:45" x14ac:dyDescent="0.2">
      <c r="A20" s="75" t="s">
        <v>16</v>
      </c>
      <c r="B20" s="76">
        <v>3288</v>
      </c>
      <c r="C20" s="76">
        <v>0</v>
      </c>
      <c r="D20" s="76">
        <v>1.95</v>
      </c>
      <c r="E20" s="76">
        <v>4.6000000000000005</v>
      </c>
      <c r="F20" s="76">
        <v>21.6</v>
      </c>
      <c r="G20" s="76">
        <v>21.45</v>
      </c>
      <c r="H20" s="76">
        <v>170.20000000000002</v>
      </c>
      <c r="I20" s="76">
        <v>1126.4000000000001</v>
      </c>
      <c r="J20" s="76">
        <v>1126</v>
      </c>
      <c r="K20" s="76">
        <v>212.8</v>
      </c>
      <c r="L20" s="76">
        <v>212</v>
      </c>
      <c r="M20" s="76">
        <v>874.4</v>
      </c>
      <c r="N20" s="76">
        <v>873.6</v>
      </c>
      <c r="O20" s="76">
        <v>611.20000000000005</v>
      </c>
      <c r="P20" s="76">
        <v>610.80000000000007</v>
      </c>
      <c r="Q20" s="76">
        <v>4.8</v>
      </c>
      <c r="R20" s="76">
        <v>4.6000000000000005</v>
      </c>
      <c r="S20" s="76">
        <v>17.400000000000002</v>
      </c>
      <c r="T20" s="76">
        <v>10.950000000000001</v>
      </c>
      <c r="U20" s="76">
        <v>72.600000000000009</v>
      </c>
      <c r="V20" s="76">
        <v>0</v>
      </c>
      <c r="W20" s="76">
        <v>0</v>
      </c>
      <c r="X20" s="76">
        <v>153.15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13112</v>
      </c>
      <c r="AF20" s="76">
        <v>13103.2</v>
      </c>
      <c r="AG20" s="76">
        <v>2622.4</v>
      </c>
      <c r="AH20" s="76">
        <v>2631.2000000000003</v>
      </c>
      <c r="AI20" s="76">
        <v>88</v>
      </c>
      <c r="AJ20" s="76">
        <v>79.2</v>
      </c>
      <c r="AK20" s="76">
        <v>4628.8</v>
      </c>
      <c r="AL20" s="76">
        <v>4628.8</v>
      </c>
      <c r="AM20" s="76">
        <v>0</v>
      </c>
      <c r="AN20" s="76">
        <v>0</v>
      </c>
      <c r="AO20" s="76">
        <v>352.8</v>
      </c>
      <c r="AP20" s="76">
        <v>173.6</v>
      </c>
      <c r="AQ20" s="76">
        <v>222.6</v>
      </c>
      <c r="AR20" s="77">
        <v>1859.55</v>
      </c>
      <c r="AS20" s="105">
        <f t="shared" si="0"/>
        <v>5.3352500000000003</v>
      </c>
    </row>
    <row r="21" spans="1:45" x14ac:dyDescent="0.2">
      <c r="A21" s="75" t="s">
        <v>17</v>
      </c>
      <c r="B21" s="76">
        <v>3226</v>
      </c>
      <c r="C21" s="76">
        <v>0</v>
      </c>
      <c r="D21" s="76">
        <v>2.1</v>
      </c>
      <c r="E21" s="76">
        <v>4.2</v>
      </c>
      <c r="F21" s="76">
        <v>21.900000000000002</v>
      </c>
      <c r="G21" s="76">
        <v>22.05</v>
      </c>
      <c r="H21" s="76">
        <v>168.6</v>
      </c>
      <c r="I21" s="76">
        <v>1107.2</v>
      </c>
      <c r="J21" s="76">
        <v>1106.8</v>
      </c>
      <c r="K21" s="76">
        <v>202.4</v>
      </c>
      <c r="L21" s="76">
        <v>202.4</v>
      </c>
      <c r="M21" s="76">
        <v>865.6</v>
      </c>
      <c r="N21" s="76">
        <v>865.6</v>
      </c>
      <c r="O21" s="76">
        <v>572</v>
      </c>
      <c r="P21" s="76">
        <v>572.4</v>
      </c>
      <c r="Q21" s="76">
        <v>3.2</v>
      </c>
      <c r="R21" s="76">
        <v>3.2</v>
      </c>
      <c r="S21" s="76">
        <v>18</v>
      </c>
      <c r="T21" s="76">
        <v>10.950000000000001</v>
      </c>
      <c r="U21" s="76">
        <v>75.900000000000006</v>
      </c>
      <c r="V21" s="76">
        <v>0</v>
      </c>
      <c r="W21" s="76">
        <v>0</v>
      </c>
      <c r="X21" s="76">
        <v>164.4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12936</v>
      </c>
      <c r="AF21" s="76">
        <v>12944.800000000001</v>
      </c>
      <c r="AG21" s="76">
        <v>2376</v>
      </c>
      <c r="AH21" s="76">
        <v>2376</v>
      </c>
      <c r="AI21" s="76">
        <v>0</v>
      </c>
      <c r="AJ21" s="76">
        <v>0</v>
      </c>
      <c r="AK21" s="76">
        <v>4822.4000000000005</v>
      </c>
      <c r="AL21" s="76">
        <v>4822.4000000000005</v>
      </c>
      <c r="AM21" s="76">
        <v>0</v>
      </c>
      <c r="AN21" s="76">
        <v>0</v>
      </c>
      <c r="AO21" s="76">
        <v>352.8</v>
      </c>
      <c r="AP21" s="76">
        <v>173.6</v>
      </c>
      <c r="AQ21" s="76">
        <v>215.6</v>
      </c>
      <c r="AR21" s="77">
        <v>1751.4</v>
      </c>
      <c r="AS21" s="105">
        <f t="shared" si="0"/>
        <v>5.1552499999999997</v>
      </c>
    </row>
    <row r="22" spans="1:45" x14ac:dyDescent="0.2">
      <c r="A22" s="75" t="s">
        <v>18</v>
      </c>
      <c r="B22" s="76">
        <v>3198</v>
      </c>
      <c r="C22" s="76">
        <v>0</v>
      </c>
      <c r="D22" s="76">
        <v>2.1</v>
      </c>
      <c r="E22" s="76">
        <v>4.4000000000000004</v>
      </c>
      <c r="F22" s="76">
        <v>20.7</v>
      </c>
      <c r="G22" s="76">
        <v>20.7</v>
      </c>
      <c r="H22" s="76">
        <v>174.6</v>
      </c>
      <c r="I22" s="76">
        <v>1070.4000000000001</v>
      </c>
      <c r="J22" s="76">
        <v>1070.8</v>
      </c>
      <c r="K22" s="76">
        <v>192</v>
      </c>
      <c r="L22" s="76">
        <v>192</v>
      </c>
      <c r="M22" s="76">
        <v>864.80000000000007</v>
      </c>
      <c r="N22" s="76">
        <v>865.2</v>
      </c>
      <c r="O22" s="76">
        <v>570.4</v>
      </c>
      <c r="P22" s="76">
        <v>570.4</v>
      </c>
      <c r="Q22" s="76">
        <v>2.8000000000000003</v>
      </c>
      <c r="R22" s="76">
        <v>3</v>
      </c>
      <c r="S22" s="76">
        <v>18</v>
      </c>
      <c r="T22" s="76">
        <v>23.7</v>
      </c>
      <c r="U22" s="76">
        <v>78.600000000000009</v>
      </c>
      <c r="V22" s="76">
        <v>0</v>
      </c>
      <c r="W22" s="76">
        <v>0</v>
      </c>
      <c r="X22" s="76">
        <v>169.20000000000002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10929.6</v>
      </c>
      <c r="AF22" s="76">
        <v>10920.800000000001</v>
      </c>
      <c r="AG22" s="76">
        <v>3907.2000000000003</v>
      </c>
      <c r="AH22" s="76">
        <v>3898.4</v>
      </c>
      <c r="AI22" s="76">
        <v>0</v>
      </c>
      <c r="AJ22" s="76">
        <v>0</v>
      </c>
      <c r="AK22" s="76">
        <v>1337.6000000000001</v>
      </c>
      <c r="AL22" s="76">
        <v>1346.4</v>
      </c>
      <c r="AM22" s="76">
        <v>0</v>
      </c>
      <c r="AN22" s="76">
        <v>0</v>
      </c>
      <c r="AO22" s="76">
        <v>352.8</v>
      </c>
      <c r="AP22" s="76">
        <v>173.6</v>
      </c>
      <c r="AQ22" s="76">
        <v>187.6</v>
      </c>
      <c r="AR22" s="77">
        <v>1750.3500000000001</v>
      </c>
      <c r="AS22" s="105">
        <f t="shared" si="0"/>
        <v>5.102450000000001</v>
      </c>
    </row>
    <row r="23" spans="1:45" x14ac:dyDescent="0.2">
      <c r="A23" s="75" t="s">
        <v>19</v>
      </c>
      <c r="B23" s="76">
        <v>3320</v>
      </c>
      <c r="C23" s="76">
        <v>0</v>
      </c>
      <c r="D23" s="76">
        <v>2.25</v>
      </c>
      <c r="E23" s="76">
        <v>4.4000000000000004</v>
      </c>
      <c r="F23" s="76">
        <v>19.8</v>
      </c>
      <c r="G23" s="76">
        <v>19.8</v>
      </c>
      <c r="H23" s="76">
        <v>183.8</v>
      </c>
      <c r="I23" s="76">
        <v>1108.8</v>
      </c>
      <c r="J23" s="76">
        <v>1108.8</v>
      </c>
      <c r="K23" s="76">
        <v>186.4</v>
      </c>
      <c r="L23" s="76">
        <v>186.8</v>
      </c>
      <c r="M23" s="76">
        <v>858.4</v>
      </c>
      <c r="N23" s="76">
        <v>857.6</v>
      </c>
      <c r="O23" s="76">
        <v>581.6</v>
      </c>
      <c r="P23" s="76">
        <v>581.20000000000005</v>
      </c>
      <c r="Q23" s="76">
        <v>2.8000000000000003</v>
      </c>
      <c r="R23" s="76">
        <v>2.8000000000000003</v>
      </c>
      <c r="S23" s="76">
        <v>19.2</v>
      </c>
      <c r="T23" s="76">
        <v>73.350000000000009</v>
      </c>
      <c r="U23" s="76">
        <v>70.5</v>
      </c>
      <c r="V23" s="76">
        <v>0</v>
      </c>
      <c r="W23" s="76">
        <v>0</v>
      </c>
      <c r="X23" s="76">
        <v>172.35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12636.800000000001</v>
      </c>
      <c r="AF23" s="76">
        <v>12636.800000000001</v>
      </c>
      <c r="AG23" s="76">
        <v>2041.6000000000001</v>
      </c>
      <c r="AH23" s="76">
        <v>2041.6000000000001</v>
      </c>
      <c r="AI23" s="76">
        <v>17.600000000000001</v>
      </c>
      <c r="AJ23" s="76">
        <v>26.400000000000002</v>
      </c>
      <c r="AK23" s="76">
        <v>4945.6000000000004</v>
      </c>
      <c r="AL23" s="76">
        <v>4945.6000000000004</v>
      </c>
      <c r="AM23" s="76">
        <v>0</v>
      </c>
      <c r="AN23" s="76">
        <v>0</v>
      </c>
      <c r="AO23" s="76">
        <v>347.2</v>
      </c>
      <c r="AP23" s="76">
        <v>168</v>
      </c>
      <c r="AQ23" s="76">
        <v>99.4</v>
      </c>
      <c r="AR23" s="77">
        <v>1708.3500000000001</v>
      </c>
      <c r="AS23" s="105">
        <f t="shared" si="0"/>
        <v>5.0653500000000005</v>
      </c>
    </row>
    <row r="24" spans="1:45" x14ac:dyDescent="0.2">
      <c r="A24" s="75" t="s">
        <v>20</v>
      </c>
      <c r="B24" s="76">
        <v>3214</v>
      </c>
      <c r="C24" s="76">
        <v>0</v>
      </c>
      <c r="D24" s="76">
        <v>1.95</v>
      </c>
      <c r="E24" s="76">
        <v>4.8</v>
      </c>
      <c r="F24" s="76">
        <v>21</v>
      </c>
      <c r="G24" s="76">
        <v>20.85</v>
      </c>
      <c r="H24" s="76">
        <v>200.8</v>
      </c>
      <c r="I24" s="76">
        <v>1028.8</v>
      </c>
      <c r="J24" s="76">
        <v>1028.4000000000001</v>
      </c>
      <c r="K24" s="76">
        <v>184.8</v>
      </c>
      <c r="L24" s="76">
        <v>184.8</v>
      </c>
      <c r="M24" s="76">
        <v>831.2</v>
      </c>
      <c r="N24" s="76">
        <v>832</v>
      </c>
      <c r="O24" s="76">
        <v>616.80000000000007</v>
      </c>
      <c r="P24" s="76">
        <v>616.80000000000007</v>
      </c>
      <c r="Q24" s="76">
        <v>3.2</v>
      </c>
      <c r="R24" s="76">
        <v>3</v>
      </c>
      <c r="S24" s="76">
        <v>20.400000000000002</v>
      </c>
      <c r="T24" s="76">
        <v>79.5</v>
      </c>
      <c r="U24" s="76">
        <v>43.2</v>
      </c>
      <c r="V24" s="76">
        <v>0</v>
      </c>
      <c r="W24" s="76">
        <v>0</v>
      </c>
      <c r="X24" s="76">
        <v>141.15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11774.4</v>
      </c>
      <c r="AF24" s="76">
        <v>11783.2</v>
      </c>
      <c r="AG24" s="76">
        <v>2763.2000000000003</v>
      </c>
      <c r="AH24" s="76">
        <v>2763.2000000000003</v>
      </c>
      <c r="AI24" s="76">
        <v>17.600000000000001</v>
      </c>
      <c r="AJ24" s="76">
        <v>8.8000000000000007</v>
      </c>
      <c r="AK24" s="76">
        <v>3520</v>
      </c>
      <c r="AL24" s="76">
        <v>3520</v>
      </c>
      <c r="AM24" s="76">
        <v>0</v>
      </c>
      <c r="AN24" s="76">
        <v>0</v>
      </c>
      <c r="AO24" s="76">
        <v>322</v>
      </c>
      <c r="AP24" s="76">
        <v>165.20000000000002</v>
      </c>
      <c r="AQ24" s="76">
        <v>109.2</v>
      </c>
      <c r="AR24" s="77">
        <v>1684.2</v>
      </c>
      <c r="AS24" s="105">
        <f t="shared" si="0"/>
        <v>4.9432500000000008</v>
      </c>
    </row>
    <row r="25" spans="1:45" x14ac:dyDescent="0.2">
      <c r="A25" s="75" t="s">
        <v>21</v>
      </c>
      <c r="B25" s="76">
        <v>3280</v>
      </c>
      <c r="C25" s="76">
        <v>0</v>
      </c>
      <c r="D25" s="76">
        <v>1.95</v>
      </c>
      <c r="E25" s="76">
        <v>4.6000000000000005</v>
      </c>
      <c r="F25" s="76">
        <v>17.7</v>
      </c>
      <c r="G25" s="76">
        <v>17.7</v>
      </c>
      <c r="H25" s="76">
        <v>222.20000000000002</v>
      </c>
      <c r="I25" s="76">
        <v>1024</v>
      </c>
      <c r="J25" s="76">
        <v>1025.2</v>
      </c>
      <c r="K25" s="76">
        <v>179.20000000000002</v>
      </c>
      <c r="L25" s="76">
        <v>178.8</v>
      </c>
      <c r="M25" s="76">
        <v>865.6</v>
      </c>
      <c r="N25" s="76">
        <v>865.2</v>
      </c>
      <c r="O25" s="76">
        <v>631.20000000000005</v>
      </c>
      <c r="P25" s="76">
        <v>631.20000000000005</v>
      </c>
      <c r="Q25" s="76">
        <v>2</v>
      </c>
      <c r="R25" s="76">
        <v>2</v>
      </c>
      <c r="S25" s="76">
        <v>23.400000000000002</v>
      </c>
      <c r="T25" s="76">
        <v>83.55</v>
      </c>
      <c r="U25" s="76">
        <v>41.7</v>
      </c>
      <c r="V25" s="76">
        <v>0</v>
      </c>
      <c r="W25" s="76">
        <v>0</v>
      </c>
      <c r="X25" s="76">
        <v>146.1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11651.2</v>
      </c>
      <c r="AF25" s="76">
        <v>11642.4</v>
      </c>
      <c r="AG25" s="76">
        <v>2217.6</v>
      </c>
      <c r="AH25" s="76">
        <v>2217.6</v>
      </c>
      <c r="AI25" s="76">
        <v>35.200000000000003</v>
      </c>
      <c r="AJ25" s="76">
        <v>44</v>
      </c>
      <c r="AK25" s="76">
        <v>3784</v>
      </c>
      <c r="AL25" s="76">
        <v>3775.2000000000003</v>
      </c>
      <c r="AM25" s="76">
        <v>0</v>
      </c>
      <c r="AN25" s="76">
        <v>0</v>
      </c>
      <c r="AO25" s="76">
        <v>310.8</v>
      </c>
      <c r="AP25" s="76">
        <v>159.6</v>
      </c>
      <c r="AQ25" s="76">
        <v>133</v>
      </c>
      <c r="AR25" s="77">
        <v>1776.6000000000001</v>
      </c>
      <c r="AS25" s="105">
        <f t="shared" si="0"/>
        <v>5.1281500000000007</v>
      </c>
    </row>
    <row r="26" spans="1:45" x14ac:dyDescent="0.2">
      <c r="A26" s="75" t="s">
        <v>22</v>
      </c>
      <c r="B26" s="76">
        <v>3266</v>
      </c>
      <c r="C26" s="76">
        <v>0</v>
      </c>
      <c r="D26" s="76">
        <v>1.8</v>
      </c>
      <c r="E26" s="76">
        <v>5.2</v>
      </c>
      <c r="F26" s="76">
        <v>15.3</v>
      </c>
      <c r="G26" s="76">
        <v>15.3</v>
      </c>
      <c r="H26" s="76">
        <v>242.20000000000002</v>
      </c>
      <c r="I26" s="76">
        <v>1046.4000000000001</v>
      </c>
      <c r="J26" s="76">
        <v>1045.2</v>
      </c>
      <c r="K26" s="76">
        <v>183.20000000000002</v>
      </c>
      <c r="L26" s="76">
        <v>183.6</v>
      </c>
      <c r="M26" s="76">
        <v>809.6</v>
      </c>
      <c r="N26" s="76">
        <v>810</v>
      </c>
      <c r="O26" s="76">
        <v>624</v>
      </c>
      <c r="P26" s="76">
        <v>624.4</v>
      </c>
      <c r="Q26" s="76">
        <v>2</v>
      </c>
      <c r="R26" s="76">
        <v>2.2000000000000002</v>
      </c>
      <c r="S26" s="76">
        <v>21.6</v>
      </c>
      <c r="T26" s="76">
        <v>89.850000000000009</v>
      </c>
      <c r="U26" s="76">
        <v>34.800000000000004</v>
      </c>
      <c r="V26" s="76">
        <v>0</v>
      </c>
      <c r="W26" s="76">
        <v>0</v>
      </c>
      <c r="X26" s="76">
        <v>147.9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9275.2000000000007</v>
      </c>
      <c r="AF26" s="76">
        <v>9275.2000000000007</v>
      </c>
      <c r="AG26" s="76">
        <v>1971.2</v>
      </c>
      <c r="AH26" s="76">
        <v>1971.2</v>
      </c>
      <c r="AI26" s="76">
        <v>88</v>
      </c>
      <c r="AJ26" s="76">
        <v>88</v>
      </c>
      <c r="AK26" s="76">
        <v>1760</v>
      </c>
      <c r="AL26" s="76">
        <v>1760</v>
      </c>
      <c r="AM26" s="76">
        <v>0</v>
      </c>
      <c r="AN26" s="76">
        <v>0</v>
      </c>
      <c r="AO26" s="76">
        <v>310.8</v>
      </c>
      <c r="AP26" s="76">
        <v>162.4</v>
      </c>
      <c r="AQ26" s="76">
        <v>151.20000000000002</v>
      </c>
      <c r="AR26" s="77">
        <v>1727.25</v>
      </c>
      <c r="AS26" s="105">
        <f t="shared" si="0"/>
        <v>5.0804</v>
      </c>
    </row>
    <row r="27" spans="1:45" x14ac:dyDescent="0.2">
      <c r="A27" s="75" t="s">
        <v>23</v>
      </c>
      <c r="B27" s="76">
        <v>3204</v>
      </c>
      <c r="C27" s="76">
        <v>0</v>
      </c>
      <c r="D27" s="76">
        <v>1.95</v>
      </c>
      <c r="E27" s="76">
        <v>5.6000000000000005</v>
      </c>
      <c r="F27" s="76">
        <v>14.700000000000001</v>
      </c>
      <c r="G27" s="76">
        <v>14.85</v>
      </c>
      <c r="H27" s="76">
        <v>244.20000000000002</v>
      </c>
      <c r="I27" s="76">
        <v>1028</v>
      </c>
      <c r="J27" s="76">
        <v>1028</v>
      </c>
      <c r="K27" s="76">
        <v>180</v>
      </c>
      <c r="L27" s="76">
        <v>180</v>
      </c>
      <c r="M27" s="76">
        <v>789.6</v>
      </c>
      <c r="N27" s="76">
        <v>789.6</v>
      </c>
      <c r="O27" s="76">
        <v>634.4</v>
      </c>
      <c r="P27" s="76">
        <v>633.6</v>
      </c>
      <c r="Q27" s="76">
        <v>2.8000000000000003</v>
      </c>
      <c r="R27" s="76">
        <v>2.6</v>
      </c>
      <c r="S27" s="76">
        <v>21.6</v>
      </c>
      <c r="T27" s="76">
        <v>78.3</v>
      </c>
      <c r="U27" s="76">
        <v>21</v>
      </c>
      <c r="V27" s="76">
        <v>0</v>
      </c>
      <c r="W27" s="76">
        <v>0</v>
      </c>
      <c r="X27" s="76">
        <v>146.55000000000001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12742.4</v>
      </c>
      <c r="AF27" s="76">
        <v>12742.4</v>
      </c>
      <c r="AG27" s="76">
        <v>3044.8</v>
      </c>
      <c r="AH27" s="76">
        <v>3044.8</v>
      </c>
      <c r="AI27" s="76">
        <v>17.600000000000001</v>
      </c>
      <c r="AJ27" s="76">
        <v>8.8000000000000007</v>
      </c>
      <c r="AK27" s="76">
        <v>4100.8</v>
      </c>
      <c r="AL27" s="76">
        <v>4100.8</v>
      </c>
      <c r="AM27" s="76">
        <v>0</v>
      </c>
      <c r="AN27" s="76">
        <v>0</v>
      </c>
      <c r="AO27" s="76">
        <v>319.2</v>
      </c>
      <c r="AP27" s="76">
        <v>159.6</v>
      </c>
      <c r="AQ27" s="76">
        <v>145.6</v>
      </c>
      <c r="AR27" s="77">
        <v>1751.4</v>
      </c>
      <c r="AS27" s="105">
        <f t="shared" si="0"/>
        <v>5.04345</v>
      </c>
    </row>
    <row r="28" spans="1:45" x14ac:dyDescent="0.2">
      <c r="A28" s="75" t="s">
        <v>24</v>
      </c>
      <c r="B28" s="76">
        <v>3108</v>
      </c>
      <c r="C28" s="76">
        <v>0</v>
      </c>
      <c r="D28" s="76">
        <v>1.8</v>
      </c>
      <c r="E28" s="76">
        <v>6</v>
      </c>
      <c r="F28" s="76">
        <v>16.8</v>
      </c>
      <c r="G28" s="76">
        <v>16.8</v>
      </c>
      <c r="H28" s="76">
        <v>229</v>
      </c>
      <c r="I28" s="76">
        <v>1012</v>
      </c>
      <c r="J28" s="76">
        <v>1012</v>
      </c>
      <c r="K28" s="76">
        <v>174.4</v>
      </c>
      <c r="L28" s="76">
        <v>174.4</v>
      </c>
      <c r="M28" s="76">
        <v>753.6</v>
      </c>
      <c r="N28" s="76">
        <v>753.6</v>
      </c>
      <c r="O28" s="76">
        <v>628</v>
      </c>
      <c r="P28" s="76">
        <v>628.4</v>
      </c>
      <c r="Q28" s="76">
        <v>2</v>
      </c>
      <c r="R28" s="76">
        <v>2.2000000000000002</v>
      </c>
      <c r="S28" s="76">
        <v>24</v>
      </c>
      <c r="T28" s="76">
        <v>65.55</v>
      </c>
      <c r="U28" s="76">
        <v>22.5</v>
      </c>
      <c r="V28" s="76">
        <v>0</v>
      </c>
      <c r="W28" s="76">
        <v>0</v>
      </c>
      <c r="X28" s="76">
        <v>142.5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12531.2</v>
      </c>
      <c r="AF28" s="76">
        <v>12540</v>
      </c>
      <c r="AG28" s="76">
        <v>2587.2000000000003</v>
      </c>
      <c r="AH28" s="76">
        <v>2587.2000000000003</v>
      </c>
      <c r="AI28" s="76">
        <v>17.600000000000001</v>
      </c>
      <c r="AJ28" s="76">
        <v>17.600000000000001</v>
      </c>
      <c r="AK28" s="76">
        <v>4523.2</v>
      </c>
      <c r="AL28" s="76">
        <v>4523.2</v>
      </c>
      <c r="AM28" s="76">
        <v>0</v>
      </c>
      <c r="AN28" s="76">
        <v>0</v>
      </c>
      <c r="AO28" s="76">
        <v>322</v>
      </c>
      <c r="AP28" s="76">
        <v>159.6</v>
      </c>
      <c r="AQ28" s="76">
        <v>144.20000000000002</v>
      </c>
      <c r="AR28" s="77">
        <v>1687.3500000000001</v>
      </c>
      <c r="AS28" s="105">
        <f t="shared" si="0"/>
        <v>4.8851000000000004</v>
      </c>
    </row>
    <row r="29" spans="1:45" x14ac:dyDescent="0.2">
      <c r="A29" s="75" t="s">
        <v>25</v>
      </c>
      <c r="B29" s="76">
        <v>2940</v>
      </c>
      <c r="C29" s="76">
        <v>0</v>
      </c>
      <c r="D29" s="76">
        <v>1.8</v>
      </c>
      <c r="E29" s="76">
        <v>4.4000000000000004</v>
      </c>
      <c r="F29" s="76">
        <v>17.100000000000001</v>
      </c>
      <c r="G29" s="76">
        <v>16.95</v>
      </c>
      <c r="H29" s="76">
        <v>229.20000000000002</v>
      </c>
      <c r="I29" s="76">
        <v>955.2</v>
      </c>
      <c r="J29" s="76">
        <v>956</v>
      </c>
      <c r="K29" s="76">
        <v>174.4</v>
      </c>
      <c r="L29" s="76">
        <v>174.4</v>
      </c>
      <c r="M29" s="76">
        <v>688.80000000000007</v>
      </c>
      <c r="N29" s="76">
        <v>688.80000000000007</v>
      </c>
      <c r="O29" s="76">
        <v>582.4</v>
      </c>
      <c r="P29" s="76">
        <v>582.4</v>
      </c>
      <c r="Q29" s="76">
        <v>2.4</v>
      </c>
      <c r="R29" s="76">
        <v>2.4</v>
      </c>
      <c r="S29" s="76">
        <v>22.2</v>
      </c>
      <c r="T29" s="76">
        <v>73.5</v>
      </c>
      <c r="U29" s="76">
        <v>23.1</v>
      </c>
      <c r="V29" s="76">
        <v>0</v>
      </c>
      <c r="W29" s="76">
        <v>0</v>
      </c>
      <c r="X29" s="76">
        <v>130.94999999999999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11070.4</v>
      </c>
      <c r="AF29" s="76">
        <v>11061.6</v>
      </c>
      <c r="AG29" s="76">
        <v>3009.6</v>
      </c>
      <c r="AH29" s="76">
        <v>3018.4</v>
      </c>
      <c r="AI29" s="76">
        <v>0</v>
      </c>
      <c r="AJ29" s="76">
        <v>0</v>
      </c>
      <c r="AK29" s="76">
        <v>2833.6</v>
      </c>
      <c r="AL29" s="76">
        <v>2833.6</v>
      </c>
      <c r="AM29" s="76">
        <v>0</v>
      </c>
      <c r="AN29" s="76">
        <v>0</v>
      </c>
      <c r="AO29" s="76">
        <v>358.40000000000003</v>
      </c>
      <c r="AP29" s="76">
        <v>168</v>
      </c>
      <c r="AQ29" s="76">
        <v>138.6</v>
      </c>
      <c r="AR29" s="77">
        <v>1576.05</v>
      </c>
      <c r="AS29" s="105">
        <f t="shared" si="0"/>
        <v>4.5968</v>
      </c>
    </row>
    <row r="30" spans="1:45" ht="13.5" thickBot="1" x14ac:dyDescent="0.25">
      <c r="A30" s="78" t="s">
        <v>26</v>
      </c>
      <c r="B30" s="79">
        <v>2680</v>
      </c>
      <c r="C30" s="79">
        <v>0</v>
      </c>
      <c r="D30" s="79">
        <v>1.95</v>
      </c>
      <c r="E30" s="79">
        <v>4.2</v>
      </c>
      <c r="F30" s="79">
        <v>17.100000000000001</v>
      </c>
      <c r="G30" s="79">
        <v>17.100000000000001</v>
      </c>
      <c r="H30" s="79">
        <v>186.4</v>
      </c>
      <c r="I30" s="79">
        <v>880.80000000000007</v>
      </c>
      <c r="J30" s="79">
        <v>880.4</v>
      </c>
      <c r="K30" s="79">
        <v>176</v>
      </c>
      <c r="L30" s="79">
        <v>176</v>
      </c>
      <c r="M30" s="79">
        <v>644.80000000000007</v>
      </c>
      <c r="N30" s="79">
        <v>644.80000000000007</v>
      </c>
      <c r="O30" s="79">
        <v>524</v>
      </c>
      <c r="P30" s="79">
        <v>524</v>
      </c>
      <c r="Q30" s="79">
        <v>3.2</v>
      </c>
      <c r="R30" s="79">
        <v>3.2</v>
      </c>
      <c r="S30" s="79">
        <v>18.600000000000001</v>
      </c>
      <c r="T30" s="79">
        <v>59.4</v>
      </c>
      <c r="U30" s="79">
        <v>25.5</v>
      </c>
      <c r="V30" s="79">
        <v>0</v>
      </c>
      <c r="W30" s="79">
        <v>0</v>
      </c>
      <c r="X30" s="79">
        <v>115.35000000000001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9574.4</v>
      </c>
      <c r="AF30" s="79">
        <v>9574.4</v>
      </c>
      <c r="AG30" s="79">
        <v>1724.8</v>
      </c>
      <c r="AH30" s="79">
        <v>1724.8</v>
      </c>
      <c r="AI30" s="79">
        <v>88</v>
      </c>
      <c r="AJ30" s="79">
        <v>88</v>
      </c>
      <c r="AK30" s="79">
        <v>3097.6</v>
      </c>
      <c r="AL30" s="79">
        <v>3088.8</v>
      </c>
      <c r="AM30" s="79">
        <v>0</v>
      </c>
      <c r="AN30" s="79">
        <v>0</v>
      </c>
      <c r="AO30" s="79">
        <v>372.40000000000003</v>
      </c>
      <c r="AP30" s="79">
        <v>173.6</v>
      </c>
      <c r="AQ30" s="79">
        <v>124.60000000000001</v>
      </c>
      <c r="AR30" s="80">
        <v>1474.2</v>
      </c>
      <c r="AS30" s="105">
        <f t="shared" si="0"/>
        <v>4.23285</v>
      </c>
    </row>
    <row r="31" spans="1:45" s="55" customFormat="1" hidden="1" x14ac:dyDescent="0.2">
      <c r="A31" s="46" t="s">
        <v>2</v>
      </c>
      <c r="B31" s="55">
        <f t="shared" ref="B31:AR31" si="1">SUM(B7:B30)</f>
        <v>67310</v>
      </c>
      <c r="C31" s="55">
        <f t="shared" si="1"/>
        <v>0</v>
      </c>
      <c r="D31" s="55">
        <f t="shared" si="1"/>
        <v>45.900000000000006</v>
      </c>
      <c r="E31" s="55">
        <f t="shared" si="1"/>
        <v>108.20000000000002</v>
      </c>
      <c r="F31" s="55">
        <f t="shared" si="1"/>
        <v>428.40000000000003</v>
      </c>
      <c r="G31" s="55">
        <f t="shared" si="1"/>
        <v>428.40000000000009</v>
      </c>
      <c r="H31" s="55">
        <f t="shared" si="1"/>
        <v>4489.7999999999993</v>
      </c>
      <c r="I31" s="55">
        <f t="shared" si="1"/>
        <v>22332.800000000003</v>
      </c>
      <c r="J31" s="55">
        <f t="shared" si="1"/>
        <v>22332.400000000001</v>
      </c>
      <c r="K31" s="55">
        <f t="shared" si="1"/>
        <v>4210.4000000000005</v>
      </c>
      <c r="L31" s="55">
        <f t="shared" si="1"/>
        <v>4210.8000000000011</v>
      </c>
      <c r="M31" s="55">
        <f t="shared" si="1"/>
        <v>16781.600000000002</v>
      </c>
      <c r="N31" s="55">
        <f t="shared" si="1"/>
        <v>16782.000000000004</v>
      </c>
      <c r="O31" s="55">
        <f t="shared" si="1"/>
        <v>12686.4</v>
      </c>
      <c r="P31" s="55">
        <f t="shared" si="1"/>
        <v>12686</v>
      </c>
      <c r="Q31" s="55">
        <f t="shared" si="1"/>
        <v>70.8</v>
      </c>
      <c r="R31" s="55">
        <f t="shared" si="1"/>
        <v>70.800000000000026</v>
      </c>
      <c r="S31" s="55">
        <f t="shared" si="1"/>
        <v>426.6</v>
      </c>
      <c r="T31" s="55">
        <f t="shared" si="1"/>
        <v>792.59999999999991</v>
      </c>
      <c r="U31" s="55">
        <f t="shared" si="1"/>
        <v>1172.3999999999999</v>
      </c>
      <c r="V31" s="55">
        <f t="shared" si="1"/>
        <v>0</v>
      </c>
      <c r="W31" s="55">
        <f t="shared" si="1"/>
        <v>0</v>
      </c>
      <c r="X31" s="55">
        <f t="shared" si="1"/>
        <v>3374.2499999999995</v>
      </c>
      <c r="Y31" s="55">
        <f t="shared" si="1"/>
        <v>0</v>
      </c>
      <c r="Z31" s="55">
        <f t="shared" si="1"/>
        <v>0</v>
      </c>
      <c r="AA31" s="55">
        <f t="shared" si="1"/>
        <v>0</v>
      </c>
      <c r="AB31" s="55">
        <f t="shared" si="1"/>
        <v>0</v>
      </c>
      <c r="AC31" s="55">
        <f t="shared" si="1"/>
        <v>0</v>
      </c>
      <c r="AD31" s="55">
        <f t="shared" si="1"/>
        <v>0</v>
      </c>
      <c r="AE31" s="55">
        <f t="shared" si="1"/>
        <v>262345.60000000003</v>
      </c>
      <c r="AF31" s="55">
        <f t="shared" si="1"/>
        <v>262345.60000000003</v>
      </c>
      <c r="AG31" s="55">
        <f t="shared" si="1"/>
        <v>66598.399999999994</v>
      </c>
      <c r="AH31" s="55">
        <f t="shared" si="1"/>
        <v>66607.199999999997</v>
      </c>
      <c r="AI31" s="55">
        <f t="shared" si="1"/>
        <v>985.60000000000014</v>
      </c>
      <c r="AJ31" s="55">
        <f t="shared" si="1"/>
        <v>976.8</v>
      </c>
      <c r="AK31" s="55">
        <f t="shared" si="1"/>
        <v>74483.200000000026</v>
      </c>
      <c r="AL31" s="55">
        <f t="shared" si="1"/>
        <v>74465.60000000002</v>
      </c>
      <c r="AM31" s="55">
        <f t="shared" si="1"/>
        <v>0</v>
      </c>
      <c r="AN31" s="55">
        <f t="shared" si="1"/>
        <v>0</v>
      </c>
      <c r="AO31" s="55">
        <f t="shared" si="1"/>
        <v>8173.2000000000007</v>
      </c>
      <c r="AP31" s="55">
        <f t="shared" si="1"/>
        <v>4023.5999999999995</v>
      </c>
      <c r="AQ31" s="55">
        <f t="shared" si="1"/>
        <v>4065.599999999999</v>
      </c>
      <c r="AR31" s="55">
        <f t="shared" si="1"/>
        <v>38077.199999999997</v>
      </c>
      <c r="AS31" s="105">
        <f t="shared" si="0"/>
        <v>108.48085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82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82" t="s">
        <v>83</v>
      </c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3" t="s">
        <v>37</v>
      </c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4" t="s">
        <v>71</v>
      </c>
      <c r="AI40" s="94" t="s">
        <v>72</v>
      </c>
      <c r="AJ40" s="94" t="s">
        <v>73</v>
      </c>
      <c r="AK40" s="94" t="s">
        <v>74</v>
      </c>
      <c r="AL40" s="94" t="s">
        <v>75</v>
      </c>
      <c r="AM40" s="94" t="s">
        <v>76</v>
      </c>
      <c r="AN40" s="94" t="s">
        <v>77</v>
      </c>
      <c r="AO40" s="94" t="s">
        <v>78</v>
      </c>
      <c r="AP40" s="94" t="s">
        <v>79</v>
      </c>
      <c r="AQ40" s="94" t="s">
        <v>80</v>
      </c>
      <c r="AR40" s="95" t="s">
        <v>81</v>
      </c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1060</v>
      </c>
      <c r="C41" s="97">
        <v>0</v>
      </c>
      <c r="D41" s="97"/>
      <c r="E41" s="97"/>
      <c r="F41" s="97">
        <v>14.4</v>
      </c>
      <c r="G41" s="97">
        <v>14.700000000000001</v>
      </c>
      <c r="H41" s="97">
        <v>97.600000000000009</v>
      </c>
      <c r="I41" s="97">
        <v>438.40000000000003</v>
      </c>
      <c r="J41" s="97">
        <v>438.40000000000003</v>
      </c>
      <c r="K41" s="97">
        <v>63.2</v>
      </c>
      <c r="L41" s="97">
        <v>63.2</v>
      </c>
      <c r="M41" s="97">
        <v>177.6</v>
      </c>
      <c r="N41" s="97">
        <v>177.6</v>
      </c>
      <c r="O41" s="97">
        <v>200.8</v>
      </c>
      <c r="P41" s="97">
        <v>200.4</v>
      </c>
      <c r="Q41" s="97">
        <v>3.2</v>
      </c>
      <c r="R41" s="97">
        <v>3.2</v>
      </c>
      <c r="S41" s="97">
        <v>0</v>
      </c>
      <c r="T41" s="97">
        <v>10.200000000000001</v>
      </c>
      <c r="U41" s="97">
        <v>25.8</v>
      </c>
      <c r="V41" s="97">
        <v>0</v>
      </c>
      <c r="W41" s="97">
        <v>0</v>
      </c>
      <c r="X41" s="97">
        <v>52.800000000000004</v>
      </c>
      <c r="Y41" s="97">
        <v>0</v>
      </c>
      <c r="Z41" s="97">
        <v>0</v>
      </c>
      <c r="AA41" s="97">
        <v>0</v>
      </c>
      <c r="AB41" s="97">
        <v>0</v>
      </c>
      <c r="AC41" s="97">
        <v>0</v>
      </c>
      <c r="AD41" s="97">
        <v>0</v>
      </c>
      <c r="AE41" s="97">
        <v>3080</v>
      </c>
      <c r="AF41" s="97">
        <v>3080</v>
      </c>
      <c r="AG41" s="97">
        <v>3132.8</v>
      </c>
      <c r="AH41" s="97">
        <v>3141.6</v>
      </c>
      <c r="AI41" s="97">
        <v>0</v>
      </c>
      <c r="AJ41" s="97">
        <v>0</v>
      </c>
      <c r="AK41" s="97">
        <v>0</v>
      </c>
      <c r="AL41" s="97">
        <v>0</v>
      </c>
      <c r="AM41" s="97">
        <v>2446.4</v>
      </c>
      <c r="AN41" s="97">
        <v>2446.4</v>
      </c>
      <c r="AO41" s="97">
        <v>123.2</v>
      </c>
      <c r="AP41" s="97">
        <v>0</v>
      </c>
      <c r="AQ41" s="97">
        <v>60.2</v>
      </c>
      <c r="AR41" s="98">
        <v>998.55000000000007</v>
      </c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898</v>
      </c>
      <c r="C42" s="100">
        <v>0</v>
      </c>
      <c r="D42" s="100"/>
      <c r="E42" s="100"/>
      <c r="F42" s="100">
        <v>12.6</v>
      </c>
      <c r="G42" s="100">
        <v>12.3</v>
      </c>
      <c r="H42" s="100">
        <v>83</v>
      </c>
      <c r="I42" s="100">
        <v>371.2</v>
      </c>
      <c r="J42" s="100">
        <v>371.6</v>
      </c>
      <c r="K42" s="100">
        <v>53.6</v>
      </c>
      <c r="L42" s="100">
        <v>54</v>
      </c>
      <c r="M42" s="100">
        <v>153.6</v>
      </c>
      <c r="N42" s="100">
        <v>153.20000000000002</v>
      </c>
      <c r="O42" s="100">
        <v>174.4</v>
      </c>
      <c r="P42" s="100">
        <v>175.20000000000002</v>
      </c>
      <c r="Q42" s="100">
        <v>2.4</v>
      </c>
      <c r="R42" s="100">
        <v>2.4</v>
      </c>
      <c r="S42" s="100">
        <v>0</v>
      </c>
      <c r="T42" s="100">
        <v>8.4</v>
      </c>
      <c r="U42" s="100">
        <v>22.5</v>
      </c>
      <c r="V42" s="100">
        <v>0</v>
      </c>
      <c r="W42" s="100">
        <v>0</v>
      </c>
      <c r="X42" s="100">
        <v>43.95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4928</v>
      </c>
      <c r="AF42" s="100">
        <v>4928</v>
      </c>
      <c r="AG42" s="100">
        <v>5403.2</v>
      </c>
      <c r="AH42" s="100">
        <v>5403.2</v>
      </c>
      <c r="AI42" s="100">
        <v>0</v>
      </c>
      <c r="AJ42" s="100">
        <v>0</v>
      </c>
      <c r="AK42" s="100">
        <v>0</v>
      </c>
      <c r="AL42" s="100">
        <v>0</v>
      </c>
      <c r="AM42" s="100">
        <v>2446.4</v>
      </c>
      <c r="AN42" s="100">
        <v>2455.2000000000003</v>
      </c>
      <c r="AO42" s="100">
        <v>100.8</v>
      </c>
      <c r="AP42" s="100">
        <v>0</v>
      </c>
      <c r="AQ42" s="100">
        <v>43.4</v>
      </c>
      <c r="AR42" s="101">
        <v>857.85</v>
      </c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880</v>
      </c>
      <c r="C43" s="100">
        <v>0</v>
      </c>
      <c r="D43" s="100"/>
      <c r="E43" s="100"/>
      <c r="F43" s="100">
        <v>12.6</v>
      </c>
      <c r="G43" s="100">
        <v>12.6</v>
      </c>
      <c r="H43" s="100">
        <v>86</v>
      </c>
      <c r="I43" s="100">
        <v>370.40000000000003</v>
      </c>
      <c r="J43" s="100">
        <v>370</v>
      </c>
      <c r="K43" s="100">
        <v>51.2</v>
      </c>
      <c r="L43" s="100">
        <v>50.800000000000004</v>
      </c>
      <c r="M43" s="100">
        <v>140.80000000000001</v>
      </c>
      <c r="N43" s="100">
        <v>140.80000000000001</v>
      </c>
      <c r="O43" s="100">
        <v>168</v>
      </c>
      <c r="P43" s="100">
        <v>168</v>
      </c>
      <c r="Q43" s="100">
        <v>2.8000000000000003</v>
      </c>
      <c r="R43" s="100">
        <v>2.6</v>
      </c>
      <c r="S43" s="100">
        <v>0</v>
      </c>
      <c r="T43" s="100">
        <v>8.85</v>
      </c>
      <c r="U43" s="100">
        <v>23.7</v>
      </c>
      <c r="V43" s="100">
        <v>0</v>
      </c>
      <c r="W43" s="100">
        <v>0</v>
      </c>
      <c r="X43" s="100">
        <v>48.9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3625.6</v>
      </c>
      <c r="AF43" s="100">
        <v>3625.6</v>
      </c>
      <c r="AG43" s="100">
        <v>3995.2000000000003</v>
      </c>
      <c r="AH43" s="100">
        <v>3995.2000000000003</v>
      </c>
      <c r="AI43" s="100">
        <v>0</v>
      </c>
      <c r="AJ43" s="100">
        <v>0</v>
      </c>
      <c r="AK43" s="100">
        <v>0</v>
      </c>
      <c r="AL43" s="100">
        <v>0</v>
      </c>
      <c r="AM43" s="100">
        <v>2358.4</v>
      </c>
      <c r="AN43" s="100">
        <v>2349.6</v>
      </c>
      <c r="AO43" s="100">
        <v>103.60000000000001</v>
      </c>
      <c r="AP43" s="100">
        <v>0</v>
      </c>
      <c r="AQ43" s="100">
        <v>43.4</v>
      </c>
      <c r="AR43" s="101">
        <v>871.5</v>
      </c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900</v>
      </c>
      <c r="C44" s="100">
        <v>0</v>
      </c>
      <c r="D44" s="100"/>
      <c r="E44" s="100"/>
      <c r="F44" s="100">
        <v>13.200000000000001</v>
      </c>
      <c r="G44" s="100">
        <v>13.35</v>
      </c>
      <c r="H44" s="100">
        <v>87.600000000000009</v>
      </c>
      <c r="I44" s="100">
        <v>383.2</v>
      </c>
      <c r="J44" s="100">
        <v>383.6</v>
      </c>
      <c r="K44" s="100">
        <v>44</v>
      </c>
      <c r="L44" s="100">
        <v>44.4</v>
      </c>
      <c r="M44" s="100">
        <v>140</v>
      </c>
      <c r="N44" s="100">
        <v>140.4</v>
      </c>
      <c r="O44" s="100">
        <v>173.6</v>
      </c>
      <c r="P44" s="100">
        <v>173.6</v>
      </c>
      <c r="Q44" s="100">
        <v>2.8000000000000003</v>
      </c>
      <c r="R44" s="100">
        <v>3</v>
      </c>
      <c r="S44" s="100">
        <v>0</v>
      </c>
      <c r="T44" s="100">
        <v>9</v>
      </c>
      <c r="U44" s="100">
        <v>25.5</v>
      </c>
      <c r="V44" s="100">
        <v>0</v>
      </c>
      <c r="W44" s="100">
        <v>0</v>
      </c>
      <c r="X44" s="100">
        <v>51.45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2164.8000000000002</v>
      </c>
      <c r="AF44" s="100">
        <v>2164.8000000000002</v>
      </c>
      <c r="AG44" s="100">
        <v>2534.4</v>
      </c>
      <c r="AH44" s="100">
        <v>2534.4</v>
      </c>
      <c r="AI44" s="100">
        <v>0</v>
      </c>
      <c r="AJ44" s="100">
        <v>0</v>
      </c>
      <c r="AK44" s="100">
        <v>0</v>
      </c>
      <c r="AL44" s="100">
        <v>0</v>
      </c>
      <c r="AM44" s="100">
        <v>2464</v>
      </c>
      <c r="AN44" s="100">
        <v>2464</v>
      </c>
      <c r="AO44" s="100">
        <v>120.4</v>
      </c>
      <c r="AP44" s="100">
        <v>0</v>
      </c>
      <c r="AQ44" s="100">
        <v>47.6</v>
      </c>
      <c r="AR44" s="101">
        <v>877.80000000000007</v>
      </c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864</v>
      </c>
      <c r="C45" s="100">
        <v>0</v>
      </c>
      <c r="D45" s="100"/>
      <c r="E45" s="100"/>
      <c r="F45" s="100">
        <v>12.9</v>
      </c>
      <c r="G45" s="100">
        <v>12.75</v>
      </c>
      <c r="H45" s="100">
        <v>84.600000000000009</v>
      </c>
      <c r="I45" s="100">
        <v>368.8</v>
      </c>
      <c r="J45" s="100">
        <v>368.40000000000003</v>
      </c>
      <c r="K45" s="100">
        <v>40.800000000000004</v>
      </c>
      <c r="L45" s="100">
        <v>40.4</v>
      </c>
      <c r="M45" s="100">
        <v>137.6</v>
      </c>
      <c r="N45" s="100">
        <v>137.6</v>
      </c>
      <c r="O45" s="100">
        <v>168.8</v>
      </c>
      <c r="P45" s="100">
        <v>168.8</v>
      </c>
      <c r="Q45" s="100">
        <v>2.8000000000000003</v>
      </c>
      <c r="R45" s="100">
        <v>2.8000000000000003</v>
      </c>
      <c r="S45" s="100">
        <v>0</v>
      </c>
      <c r="T45" s="100">
        <v>8.7000000000000011</v>
      </c>
      <c r="U45" s="100">
        <v>24.3</v>
      </c>
      <c r="V45" s="100">
        <v>0</v>
      </c>
      <c r="W45" s="100">
        <v>0</v>
      </c>
      <c r="X45" s="100">
        <v>47.25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2428.8000000000002</v>
      </c>
      <c r="AF45" s="100">
        <v>2428.8000000000002</v>
      </c>
      <c r="AG45" s="100">
        <v>3220.8</v>
      </c>
      <c r="AH45" s="100">
        <v>3220.8</v>
      </c>
      <c r="AI45" s="100">
        <v>0</v>
      </c>
      <c r="AJ45" s="100">
        <v>0</v>
      </c>
      <c r="AK45" s="100">
        <v>0</v>
      </c>
      <c r="AL45" s="100">
        <v>0</v>
      </c>
      <c r="AM45" s="100">
        <v>2552</v>
      </c>
      <c r="AN45" s="100">
        <v>2569.6</v>
      </c>
      <c r="AO45" s="100">
        <v>112</v>
      </c>
      <c r="AP45" s="100">
        <v>0</v>
      </c>
      <c r="AQ45" s="100">
        <v>44.800000000000004</v>
      </c>
      <c r="AR45" s="101">
        <v>824.25</v>
      </c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830</v>
      </c>
      <c r="C46" s="100">
        <v>0</v>
      </c>
      <c r="D46" s="100"/>
      <c r="E46" s="100"/>
      <c r="F46" s="100">
        <v>12</v>
      </c>
      <c r="G46" s="100">
        <v>12.15</v>
      </c>
      <c r="H46" s="100">
        <v>79.8</v>
      </c>
      <c r="I46" s="100">
        <v>356</v>
      </c>
      <c r="J46" s="100">
        <v>356</v>
      </c>
      <c r="K46" s="100">
        <v>37.6</v>
      </c>
      <c r="L46" s="100">
        <v>38</v>
      </c>
      <c r="M46" s="100">
        <v>135.19999999999999</v>
      </c>
      <c r="N46" s="100">
        <v>135.6</v>
      </c>
      <c r="O46" s="100">
        <v>165.6</v>
      </c>
      <c r="P46" s="100">
        <v>164.8</v>
      </c>
      <c r="Q46" s="100">
        <v>2.4</v>
      </c>
      <c r="R46" s="100">
        <v>2.2000000000000002</v>
      </c>
      <c r="S46" s="100">
        <v>0</v>
      </c>
      <c r="T46" s="100">
        <v>8.4</v>
      </c>
      <c r="U46" s="100">
        <v>23.400000000000002</v>
      </c>
      <c r="V46" s="100">
        <v>0</v>
      </c>
      <c r="W46" s="100">
        <v>0</v>
      </c>
      <c r="X46" s="100">
        <v>45.6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3484.8</v>
      </c>
      <c r="AF46" s="100">
        <v>3484.8</v>
      </c>
      <c r="AG46" s="100">
        <v>4030.4</v>
      </c>
      <c r="AH46" s="100">
        <v>4030.4</v>
      </c>
      <c r="AI46" s="100">
        <v>0</v>
      </c>
      <c r="AJ46" s="100">
        <v>0</v>
      </c>
      <c r="AK46" s="100">
        <v>0</v>
      </c>
      <c r="AL46" s="100">
        <v>0</v>
      </c>
      <c r="AM46" s="100">
        <v>2358.4</v>
      </c>
      <c r="AN46" s="100">
        <v>2358.4</v>
      </c>
      <c r="AO46" s="100">
        <v>103.60000000000001</v>
      </c>
      <c r="AP46" s="100">
        <v>0</v>
      </c>
      <c r="AQ46" s="100">
        <v>42</v>
      </c>
      <c r="AR46" s="101">
        <v>781.2</v>
      </c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892</v>
      </c>
      <c r="C47" s="100">
        <v>0</v>
      </c>
      <c r="D47" s="100"/>
      <c r="E47" s="100"/>
      <c r="F47" s="100">
        <v>12.3</v>
      </c>
      <c r="G47" s="100">
        <v>12.3</v>
      </c>
      <c r="H47" s="100">
        <v>81.8</v>
      </c>
      <c r="I47" s="100">
        <v>391.2</v>
      </c>
      <c r="J47" s="100">
        <v>392</v>
      </c>
      <c r="K47" s="100">
        <v>38.4</v>
      </c>
      <c r="L47" s="100">
        <v>38.4</v>
      </c>
      <c r="M47" s="100">
        <v>144.80000000000001</v>
      </c>
      <c r="N47" s="100">
        <v>144.4</v>
      </c>
      <c r="O47" s="100">
        <v>164.8</v>
      </c>
      <c r="P47" s="100">
        <v>165.6</v>
      </c>
      <c r="Q47" s="100">
        <v>2</v>
      </c>
      <c r="R47" s="100">
        <v>2.2000000000000002</v>
      </c>
      <c r="S47" s="100">
        <v>0</v>
      </c>
      <c r="T47" s="100">
        <v>8.1</v>
      </c>
      <c r="U47" s="100">
        <v>25.8</v>
      </c>
      <c r="V47" s="100">
        <v>0</v>
      </c>
      <c r="W47" s="100">
        <v>0</v>
      </c>
      <c r="X47" s="100">
        <v>52.2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3889.6</v>
      </c>
      <c r="AF47" s="100">
        <v>3898.4</v>
      </c>
      <c r="AG47" s="100">
        <v>4083.2000000000003</v>
      </c>
      <c r="AH47" s="100">
        <v>4083.2000000000003</v>
      </c>
      <c r="AI47" s="100">
        <v>0</v>
      </c>
      <c r="AJ47" s="100">
        <v>0</v>
      </c>
      <c r="AK47" s="100">
        <v>0</v>
      </c>
      <c r="AL47" s="100">
        <v>0</v>
      </c>
      <c r="AM47" s="100">
        <v>2235.2000000000003</v>
      </c>
      <c r="AN47" s="100">
        <v>2235.2000000000003</v>
      </c>
      <c r="AO47" s="100">
        <v>100.8</v>
      </c>
      <c r="AP47" s="100">
        <v>0</v>
      </c>
      <c r="AQ47" s="100">
        <v>43.4</v>
      </c>
      <c r="AR47" s="101">
        <v>788.55000000000007</v>
      </c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960</v>
      </c>
      <c r="C48" s="100">
        <v>0</v>
      </c>
      <c r="D48" s="100"/>
      <c r="E48" s="100"/>
      <c r="F48" s="100">
        <v>12.3</v>
      </c>
      <c r="G48" s="100">
        <v>12.3</v>
      </c>
      <c r="H48" s="100">
        <v>85.4</v>
      </c>
      <c r="I48" s="100">
        <v>415.2</v>
      </c>
      <c r="J48" s="100">
        <v>414.8</v>
      </c>
      <c r="K48" s="100">
        <v>46.4</v>
      </c>
      <c r="L48" s="100">
        <v>46</v>
      </c>
      <c r="M48" s="100">
        <v>160.80000000000001</v>
      </c>
      <c r="N48" s="100">
        <v>160.4</v>
      </c>
      <c r="O48" s="100">
        <v>176.8</v>
      </c>
      <c r="P48" s="100">
        <v>176.4</v>
      </c>
      <c r="Q48" s="100">
        <v>2.4</v>
      </c>
      <c r="R48" s="100">
        <v>2.4</v>
      </c>
      <c r="S48" s="100">
        <v>0</v>
      </c>
      <c r="T48" s="100">
        <v>9</v>
      </c>
      <c r="U48" s="100">
        <v>22.8</v>
      </c>
      <c r="V48" s="100">
        <v>0</v>
      </c>
      <c r="W48" s="100">
        <v>0</v>
      </c>
      <c r="X48" s="100">
        <v>55.95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4400</v>
      </c>
      <c r="AF48" s="100">
        <v>4400</v>
      </c>
      <c r="AG48" s="100">
        <v>4699.2</v>
      </c>
      <c r="AH48" s="100">
        <v>4699.2</v>
      </c>
      <c r="AI48" s="100">
        <v>0</v>
      </c>
      <c r="AJ48" s="100">
        <v>0</v>
      </c>
      <c r="AK48" s="100">
        <v>0</v>
      </c>
      <c r="AL48" s="100">
        <v>0</v>
      </c>
      <c r="AM48" s="100">
        <v>2428.8000000000002</v>
      </c>
      <c r="AN48" s="100">
        <v>2428.8000000000002</v>
      </c>
      <c r="AO48" s="100">
        <v>106.4</v>
      </c>
      <c r="AP48" s="100">
        <v>0</v>
      </c>
      <c r="AQ48" s="100">
        <v>51.800000000000004</v>
      </c>
      <c r="AR48" s="101">
        <v>792.75</v>
      </c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1134</v>
      </c>
      <c r="C49" s="100">
        <v>0</v>
      </c>
      <c r="D49" s="100"/>
      <c r="E49" s="100"/>
      <c r="F49" s="100">
        <v>12</v>
      </c>
      <c r="G49" s="100">
        <v>11.85</v>
      </c>
      <c r="H49" s="100">
        <v>95.4</v>
      </c>
      <c r="I49" s="100">
        <v>479.2</v>
      </c>
      <c r="J49" s="100">
        <v>479.2</v>
      </c>
      <c r="K49" s="100">
        <v>44.800000000000004</v>
      </c>
      <c r="L49" s="100">
        <v>45.2</v>
      </c>
      <c r="M49" s="100">
        <v>204</v>
      </c>
      <c r="N49" s="100">
        <v>204</v>
      </c>
      <c r="O49" s="100">
        <v>175.20000000000002</v>
      </c>
      <c r="P49" s="100">
        <v>175.20000000000002</v>
      </c>
      <c r="Q49" s="100">
        <v>2.4</v>
      </c>
      <c r="R49" s="100">
        <v>2.2000000000000002</v>
      </c>
      <c r="S49" s="100">
        <v>0</v>
      </c>
      <c r="T49" s="100">
        <v>8.85</v>
      </c>
      <c r="U49" s="100">
        <v>22.8</v>
      </c>
      <c r="V49" s="100">
        <v>0</v>
      </c>
      <c r="W49" s="100">
        <v>0</v>
      </c>
      <c r="X49" s="100">
        <v>111.15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3977.6</v>
      </c>
      <c r="AF49" s="100">
        <v>3968.8</v>
      </c>
      <c r="AG49" s="100">
        <v>3748.8</v>
      </c>
      <c r="AH49" s="100">
        <v>3731.2000000000003</v>
      </c>
      <c r="AI49" s="100">
        <v>0</v>
      </c>
      <c r="AJ49" s="100">
        <v>0</v>
      </c>
      <c r="AK49" s="100">
        <v>0</v>
      </c>
      <c r="AL49" s="100">
        <v>0</v>
      </c>
      <c r="AM49" s="100">
        <v>2358.4</v>
      </c>
      <c r="AN49" s="100">
        <v>2358.4</v>
      </c>
      <c r="AO49" s="100">
        <v>112</v>
      </c>
      <c r="AP49" s="100">
        <v>0</v>
      </c>
      <c r="AQ49" s="100">
        <v>56</v>
      </c>
      <c r="AR49" s="101">
        <v>951.30000000000007</v>
      </c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1288</v>
      </c>
      <c r="C50" s="100">
        <v>0</v>
      </c>
      <c r="D50" s="100"/>
      <c r="E50" s="100"/>
      <c r="F50" s="100">
        <v>15.6</v>
      </c>
      <c r="G50" s="100">
        <v>15.75</v>
      </c>
      <c r="H50" s="100">
        <v>86.2</v>
      </c>
      <c r="I50" s="100">
        <v>547.20000000000005</v>
      </c>
      <c r="J50" s="100">
        <v>547.6</v>
      </c>
      <c r="K50" s="100">
        <v>43.2</v>
      </c>
      <c r="L50" s="100">
        <v>43.2</v>
      </c>
      <c r="M50" s="100">
        <v>212.8</v>
      </c>
      <c r="N50" s="100">
        <v>212.8</v>
      </c>
      <c r="O50" s="100">
        <v>182.4</v>
      </c>
      <c r="P50" s="100">
        <v>182.4</v>
      </c>
      <c r="Q50" s="100">
        <v>1.2</v>
      </c>
      <c r="R50" s="100">
        <v>1.4000000000000001</v>
      </c>
      <c r="S50" s="100">
        <v>0</v>
      </c>
      <c r="T50" s="100">
        <v>9.3000000000000007</v>
      </c>
      <c r="U50" s="100">
        <v>57.9</v>
      </c>
      <c r="V50" s="100">
        <v>0</v>
      </c>
      <c r="W50" s="100">
        <v>0</v>
      </c>
      <c r="X50" s="100">
        <v>157.65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3379.2000000000003</v>
      </c>
      <c r="AF50" s="100">
        <v>3388</v>
      </c>
      <c r="AG50" s="100">
        <v>2622.4</v>
      </c>
      <c r="AH50" s="100">
        <v>2640</v>
      </c>
      <c r="AI50" s="100">
        <v>0</v>
      </c>
      <c r="AJ50" s="100">
        <v>0</v>
      </c>
      <c r="AK50" s="100">
        <v>0</v>
      </c>
      <c r="AL50" s="100">
        <v>0</v>
      </c>
      <c r="AM50" s="100">
        <v>2252.8000000000002</v>
      </c>
      <c r="AN50" s="100">
        <v>2252.8000000000002</v>
      </c>
      <c r="AO50" s="100">
        <v>123.2</v>
      </c>
      <c r="AP50" s="100">
        <v>0</v>
      </c>
      <c r="AQ50" s="100">
        <v>61.6</v>
      </c>
      <c r="AR50" s="101">
        <v>1044.75</v>
      </c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1216</v>
      </c>
      <c r="C51" s="100">
        <v>0</v>
      </c>
      <c r="D51" s="100"/>
      <c r="E51" s="100"/>
      <c r="F51" s="100">
        <v>12.6</v>
      </c>
      <c r="G51" s="100">
        <v>12.450000000000001</v>
      </c>
      <c r="H51" s="100">
        <v>81.400000000000006</v>
      </c>
      <c r="I51" s="100">
        <v>549.6</v>
      </c>
      <c r="J51" s="100">
        <v>549.6</v>
      </c>
      <c r="K51" s="100">
        <v>48.800000000000004</v>
      </c>
      <c r="L51" s="100">
        <v>48.4</v>
      </c>
      <c r="M51" s="100">
        <v>210.4</v>
      </c>
      <c r="N51" s="100">
        <v>210.8</v>
      </c>
      <c r="O51" s="100">
        <v>184.8</v>
      </c>
      <c r="P51" s="100">
        <v>184.4</v>
      </c>
      <c r="Q51" s="100">
        <v>2</v>
      </c>
      <c r="R51" s="100">
        <v>1.8</v>
      </c>
      <c r="S51" s="100">
        <v>0</v>
      </c>
      <c r="T51" s="100">
        <v>8.5500000000000007</v>
      </c>
      <c r="U51" s="100">
        <v>47.7</v>
      </c>
      <c r="V51" s="100">
        <v>0</v>
      </c>
      <c r="W51" s="100">
        <v>0</v>
      </c>
      <c r="X51" s="100">
        <v>104.10000000000001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4329.6000000000004</v>
      </c>
      <c r="AF51" s="100">
        <v>4329.6000000000004</v>
      </c>
      <c r="AG51" s="100">
        <v>3308.8</v>
      </c>
      <c r="AH51" s="100">
        <v>3300</v>
      </c>
      <c r="AI51" s="100">
        <v>0</v>
      </c>
      <c r="AJ51" s="100">
        <v>0</v>
      </c>
      <c r="AK51" s="100">
        <v>0</v>
      </c>
      <c r="AL51" s="100">
        <v>0</v>
      </c>
      <c r="AM51" s="100">
        <v>2182.4</v>
      </c>
      <c r="AN51" s="100">
        <v>2173.6</v>
      </c>
      <c r="AO51" s="100">
        <v>106.4</v>
      </c>
      <c r="AP51" s="100">
        <v>0</v>
      </c>
      <c r="AQ51" s="100">
        <v>57.4</v>
      </c>
      <c r="AR51" s="101">
        <v>981.75</v>
      </c>
    </row>
    <row r="52" spans="1:54" x14ac:dyDescent="0.2">
      <c r="A52" s="99" t="s">
        <v>14</v>
      </c>
      <c r="B52" s="100">
        <v>1212</v>
      </c>
      <c r="C52" s="100">
        <v>0</v>
      </c>
      <c r="D52" s="100"/>
      <c r="E52" s="100"/>
      <c r="F52" s="100">
        <v>12.6</v>
      </c>
      <c r="G52" s="100">
        <v>12.75</v>
      </c>
      <c r="H52" s="100">
        <v>79.2</v>
      </c>
      <c r="I52" s="100">
        <v>546.4</v>
      </c>
      <c r="J52" s="100">
        <v>546</v>
      </c>
      <c r="K52" s="100">
        <v>43.2</v>
      </c>
      <c r="L52" s="100">
        <v>43.2</v>
      </c>
      <c r="M52" s="100">
        <v>231.20000000000002</v>
      </c>
      <c r="N52" s="100">
        <v>231.20000000000002</v>
      </c>
      <c r="O52" s="100">
        <v>179.20000000000002</v>
      </c>
      <c r="P52" s="100">
        <v>179.6</v>
      </c>
      <c r="Q52" s="100">
        <v>1.2</v>
      </c>
      <c r="R52" s="100">
        <v>1.4000000000000001</v>
      </c>
      <c r="S52" s="100">
        <v>0</v>
      </c>
      <c r="T52" s="100">
        <v>9.75</v>
      </c>
      <c r="U52" s="100">
        <v>52.5</v>
      </c>
      <c r="V52" s="100">
        <v>0</v>
      </c>
      <c r="W52" s="100">
        <v>0</v>
      </c>
      <c r="X52" s="100">
        <v>81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4206.3999999999996</v>
      </c>
      <c r="AF52" s="100">
        <v>4197.6000000000004</v>
      </c>
      <c r="AG52" s="100">
        <v>3432</v>
      </c>
      <c r="AH52" s="100">
        <v>3432</v>
      </c>
      <c r="AI52" s="100">
        <v>0</v>
      </c>
      <c r="AJ52" s="100">
        <v>0</v>
      </c>
      <c r="AK52" s="100">
        <v>0</v>
      </c>
      <c r="AL52" s="100">
        <v>0</v>
      </c>
      <c r="AM52" s="100">
        <v>2235.2000000000003</v>
      </c>
      <c r="AN52" s="100">
        <v>2235.2000000000003</v>
      </c>
      <c r="AO52" s="100">
        <v>86.8</v>
      </c>
      <c r="AP52" s="100">
        <v>0</v>
      </c>
      <c r="AQ52" s="100">
        <v>58.800000000000004</v>
      </c>
      <c r="AR52" s="101">
        <v>1001.7</v>
      </c>
    </row>
    <row r="53" spans="1:54" x14ac:dyDescent="0.2">
      <c r="A53" s="99" t="s">
        <v>15</v>
      </c>
      <c r="B53" s="100">
        <v>1050</v>
      </c>
      <c r="C53" s="100">
        <v>0</v>
      </c>
      <c r="D53" s="100"/>
      <c r="E53" s="100"/>
      <c r="F53" s="100">
        <v>12.3</v>
      </c>
      <c r="G53" s="100">
        <v>12.3</v>
      </c>
      <c r="H53" s="100">
        <v>86.4</v>
      </c>
      <c r="I53" s="100">
        <v>439.2</v>
      </c>
      <c r="J53" s="100">
        <v>438.8</v>
      </c>
      <c r="K53" s="100">
        <v>44.800000000000004</v>
      </c>
      <c r="L53" s="100">
        <v>45.2</v>
      </c>
      <c r="M53" s="100">
        <v>216.8</v>
      </c>
      <c r="N53" s="100">
        <v>216</v>
      </c>
      <c r="O53" s="100">
        <v>182.4</v>
      </c>
      <c r="P53" s="100">
        <v>182.4</v>
      </c>
      <c r="Q53" s="100">
        <v>1.6</v>
      </c>
      <c r="R53" s="100">
        <v>1.6</v>
      </c>
      <c r="S53" s="100">
        <v>0</v>
      </c>
      <c r="T53" s="100">
        <v>9.9</v>
      </c>
      <c r="U53" s="100">
        <v>24.6</v>
      </c>
      <c r="V53" s="100">
        <v>0</v>
      </c>
      <c r="W53" s="100">
        <v>0</v>
      </c>
      <c r="X53" s="100">
        <v>59.25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4452.8</v>
      </c>
      <c r="AF53" s="100">
        <v>4461.6000000000004</v>
      </c>
      <c r="AG53" s="100">
        <v>4259.2</v>
      </c>
      <c r="AH53" s="100">
        <v>4259.2</v>
      </c>
      <c r="AI53" s="100">
        <v>0</v>
      </c>
      <c r="AJ53" s="100">
        <v>0</v>
      </c>
      <c r="AK53" s="100">
        <v>0</v>
      </c>
      <c r="AL53" s="100">
        <v>0</v>
      </c>
      <c r="AM53" s="100">
        <v>2270.4</v>
      </c>
      <c r="AN53" s="100">
        <v>2279.2000000000003</v>
      </c>
      <c r="AO53" s="100">
        <v>103.60000000000001</v>
      </c>
      <c r="AP53" s="100">
        <v>0</v>
      </c>
      <c r="AQ53" s="100">
        <v>56</v>
      </c>
      <c r="AR53" s="101">
        <v>872.55000000000007</v>
      </c>
    </row>
    <row r="54" spans="1:54" x14ac:dyDescent="0.2">
      <c r="A54" s="99" t="s">
        <v>16</v>
      </c>
      <c r="B54" s="100">
        <v>1248</v>
      </c>
      <c r="C54" s="100">
        <v>0</v>
      </c>
      <c r="D54" s="100"/>
      <c r="E54" s="100"/>
      <c r="F54" s="100">
        <v>12.3</v>
      </c>
      <c r="G54" s="100">
        <v>12.15</v>
      </c>
      <c r="H54" s="100">
        <v>83</v>
      </c>
      <c r="I54" s="100">
        <v>572</v>
      </c>
      <c r="J54" s="100">
        <v>572.4</v>
      </c>
      <c r="K54" s="100">
        <v>45.6</v>
      </c>
      <c r="L54" s="100">
        <v>45.2</v>
      </c>
      <c r="M54" s="100">
        <v>224</v>
      </c>
      <c r="N54" s="100">
        <v>224.4</v>
      </c>
      <c r="O54" s="100">
        <v>191.20000000000002</v>
      </c>
      <c r="P54" s="100">
        <v>191.20000000000002</v>
      </c>
      <c r="Q54" s="100">
        <v>1.6</v>
      </c>
      <c r="R54" s="100">
        <v>1.4000000000000001</v>
      </c>
      <c r="S54" s="100">
        <v>0</v>
      </c>
      <c r="T54" s="100">
        <v>9.3000000000000007</v>
      </c>
      <c r="U54" s="100">
        <v>47.1</v>
      </c>
      <c r="V54" s="100">
        <v>0</v>
      </c>
      <c r="W54" s="100">
        <v>0</v>
      </c>
      <c r="X54" s="100">
        <v>92.4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4382.4000000000005</v>
      </c>
      <c r="AF54" s="100">
        <v>4364.8</v>
      </c>
      <c r="AG54" s="100">
        <v>3537.6</v>
      </c>
      <c r="AH54" s="100">
        <v>3537.6</v>
      </c>
      <c r="AI54" s="100">
        <v>0</v>
      </c>
      <c r="AJ54" s="100">
        <v>0</v>
      </c>
      <c r="AK54" s="100">
        <v>0</v>
      </c>
      <c r="AL54" s="100">
        <v>0</v>
      </c>
      <c r="AM54" s="100">
        <v>2288</v>
      </c>
      <c r="AN54" s="100">
        <v>2279.2000000000003</v>
      </c>
      <c r="AO54" s="100">
        <v>120.4</v>
      </c>
      <c r="AP54" s="100">
        <v>0</v>
      </c>
      <c r="AQ54" s="100">
        <v>63</v>
      </c>
      <c r="AR54" s="101">
        <v>1004.85</v>
      </c>
    </row>
    <row r="55" spans="1:54" x14ac:dyDescent="0.2">
      <c r="A55" s="99" t="s">
        <v>17</v>
      </c>
      <c r="B55" s="100">
        <v>1220</v>
      </c>
      <c r="C55" s="100">
        <v>0</v>
      </c>
      <c r="D55" s="100"/>
      <c r="E55" s="100"/>
      <c r="F55" s="100">
        <v>11.700000000000001</v>
      </c>
      <c r="G55" s="100">
        <v>11.85</v>
      </c>
      <c r="H55" s="100">
        <v>80.600000000000009</v>
      </c>
      <c r="I55" s="100">
        <v>566.4</v>
      </c>
      <c r="J55" s="100">
        <v>566</v>
      </c>
      <c r="K55" s="100">
        <v>42.4</v>
      </c>
      <c r="L55" s="100">
        <v>42.4</v>
      </c>
      <c r="M55" s="100">
        <v>212</v>
      </c>
      <c r="N55" s="100">
        <v>211.6</v>
      </c>
      <c r="O55" s="100">
        <v>172.8</v>
      </c>
      <c r="P55" s="100">
        <v>173.20000000000002</v>
      </c>
      <c r="Q55" s="100">
        <v>2</v>
      </c>
      <c r="R55" s="100">
        <v>2</v>
      </c>
      <c r="S55" s="100">
        <v>0</v>
      </c>
      <c r="T55" s="100">
        <v>8.4</v>
      </c>
      <c r="U55" s="100">
        <v>48.300000000000004</v>
      </c>
      <c r="V55" s="100">
        <v>0</v>
      </c>
      <c r="W55" s="100">
        <v>0</v>
      </c>
      <c r="X55" s="100">
        <v>105.15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4523.2</v>
      </c>
      <c r="AF55" s="100">
        <v>4540.8</v>
      </c>
      <c r="AG55" s="100">
        <v>3784</v>
      </c>
      <c r="AH55" s="100">
        <v>3775.2000000000003</v>
      </c>
      <c r="AI55" s="100">
        <v>0</v>
      </c>
      <c r="AJ55" s="100">
        <v>0</v>
      </c>
      <c r="AK55" s="100">
        <v>0</v>
      </c>
      <c r="AL55" s="100">
        <v>0</v>
      </c>
      <c r="AM55" s="100">
        <v>2200</v>
      </c>
      <c r="AN55" s="100">
        <v>2208.8000000000002</v>
      </c>
      <c r="AO55" s="100">
        <v>84</v>
      </c>
      <c r="AP55" s="100">
        <v>0</v>
      </c>
      <c r="AQ55" s="100">
        <v>54.6</v>
      </c>
      <c r="AR55" s="101">
        <v>926.1</v>
      </c>
    </row>
    <row r="56" spans="1:54" x14ac:dyDescent="0.2">
      <c r="A56" s="99" t="s">
        <v>18</v>
      </c>
      <c r="B56" s="100">
        <v>1188</v>
      </c>
      <c r="C56" s="100">
        <v>0</v>
      </c>
      <c r="D56" s="100"/>
      <c r="E56" s="100"/>
      <c r="F56" s="100">
        <v>12</v>
      </c>
      <c r="G56" s="100">
        <v>12</v>
      </c>
      <c r="H56" s="100">
        <v>84</v>
      </c>
      <c r="I56" s="100">
        <v>505.6</v>
      </c>
      <c r="J56" s="100">
        <v>506</v>
      </c>
      <c r="K56" s="100">
        <v>40.800000000000004</v>
      </c>
      <c r="L56" s="100">
        <v>41.2</v>
      </c>
      <c r="M56" s="100">
        <v>230.4</v>
      </c>
      <c r="N56" s="100">
        <v>230.4</v>
      </c>
      <c r="O56" s="100">
        <v>177.6</v>
      </c>
      <c r="P56" s="100">
        <v>177.20000000000002</v>
      </c>
      <c r="Q56" s="100">
        <v>2</v>
      </c>
      <c r="R56" s="100">
        <v>2</v>
      </c>
      <c r="S56" s="100">
        <v>0</v>
      </c>
      <c r="T56" s="100">
        <v>12</v>
      </c>
      <c r="U56" s="100">
        <v>53.1</v>
      </c>
      <c r="V56" s="100">
        <v>0</v>
      </c>
      <c r="W56" s="100">
        <v>0</v>
      </c>
      <c r="X56" s="100">
        <v>98.4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3995.2000000000003</v>
      </c>
      <c r="AF56" s="100">
        <v>3995.2000000000003</v>
      </c>
      <c r="AG56" s="100">
        <v>3748.8</v>
      </c>
      <c r="AH56" s="100">
        <v>3757.6</v>
      </c>
      <c r="AI56" s="100">
        <v>0</v>
      </c>
      <c r="AJ56" s="100">
        <v>0</v>
      </c>
      <c r="AK56" s="100">
        <v>0</v>
      </c>
      <c r="AL56" s="100">
        <v>0</v>
      </c>
      <c r="AM56" s="100">
        <v>2428.8000000000002</v>
      </c>
      <c r="AN56" s="100">
        <v>2420</v>
      </c>
      <c r="AO56" s="100">
        <v>84</v>
      </c>
      <c r="AP56" s="100">
        <v>0</v>
      </c>
      <c r="AQ56" s="100">
        <v>33.6</v>
      </c>
      <c r="AR56" s="101">
        <v>954.45</v>
      </c>
    </row>
    <row r="57" spans="1:54" x14ac:dyDescent="0.2">
      <c r="A57" s="99" t="s">
        <v>19</v>
      </c>
      <c r="B57" s="100">
        <v>1238</v>
      </c>
      <c r="C57" s="100">
        <v>0</v>
      </c>
      <c r="D57" s="100"/>
      <c r="E57" s="100"/>
      <c r="F57" s="100">
        <v>11.700000000000001</v>
      </c>
      <c r="G57" s="100">
        <v>11.55</v>
      </c>
      <c r="H57" s="100">
        <v>87</v>
      </c>
      <c r="I57" s="100">
        <v>521.6</v>
      </c>
      <c r="J57" s="100">
        <v>521.6</v>
      </c>
      <c r="K57" s="100">
        <v>41.6</v>
      </c>
      <c r="L57" s="100">
        <v>41.6</v>
      </c>
      <c r="M57" s="100">
        <v>224.8</v>
      </c>
      <c r="N57" s="100">
        <v>224.8</v>
      </c>
      <c r="O57" s="100">
        <v>181.6</v>
      </c>
      <c r="P57" s="100">
        <v>181.6</v>
      </c>
      <c r="Q57" s="100">
        <v>1.6</v>
      </c>
      <c r="R57" s="100">
        <v>1.8</v>
      </c>
      <c r="S57" s="100">
        <v>0</v>
      </c>
      <c r="T57" s="100">
        <v>28.650000000000002</v>
      </c>
      <c r="U57" s="100">
        <v>43.800000000000004</v>
      </c>
      <c r="V57" s="100">
        <v>0</v>
      </c>
      <c r="W57" s="100">
        <v>0</v>
      </c>
      <c r="X57" s="100">
        <v>111.75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3942.4</v>
      </c>
      <c r="AF57" s="100">
        <v>3942.4</v>
      </c>
      <c r="AG57" s="100">
        <v>3203.2000000000003</v>
      </c>
      <c r="AH57" s="100">
        <v>3194.4</v>
      </c>
      <c r="AI57" s="100">
        <v>0</v>
      </c>
      <c r="AJ57" s="100">
        <v>0</v>
      </c>
      <c r="AK57" s="100">
        <v>0</v>
      </c>
      <c r="AL57" s="100">
        <v>0</v>
      </c>
      <c r="AM57" s="100">
        <v>2147.1999999999998</v>
      </c>
      <c r="AN57" s="100">
        <v>2156</v>
      </c>
      <c r="AO57" s="100">
        <v>103.60000000000001</v>
      </c>
      <c r="AP57" s="100">
        <v>0</v>
      </c>
      <c r="AQ57" s="100">
        <v>0</v>
      </c>
      <c r="AR57" s="101">
        <v>890.4</v>
      </c>
    </row>
    <row r="58" spans="1:54" x14ac:dyDescent="0.2">
      <c r="A58" s="99" t="s">
        <v>20</v>
      </c>
      <c r="B58" s="100">
        <v>1108</v>
      </c>
      <c r="C58" s="100">
        <v>0</v>
      </c>
      <c r="D58" s="100"/>
      <c r="E58" s="100"/>
      <c r="F58" s="100">
        <v>12.6</v>
      </c>
      <c r="G58" s="100">
        <v>12.75</v>
      </c>
      <c r="H58" s="100">
        <v>92</v>
      </c>
      <c r="I58" s="100">
        <v>454.40000000000003</v>
      </c>
      <c r="J58" s="100">
        <v>454</v>
      </c>
      <c r="K58" s="100">
        <v>44.800000000000004</v>
      </c>
      <c r="L58" s="100">
        <v>44.800000000000004</v>
      </c>
      <c r="M58" s="100">
        <v>203.20000000000002</v>
      </c>
      <c r="N58" s="100">
        <v>203.6</v>
      </c>
      <c r="O58" s="100">
        <v>196.8</v>
      </c>
      <c r="P58" s="100">
        <v>196.8</v>
      </c>
      <c r="Q58" s="100">
        <v>2.4</v>
      </c>
      <c r="R58" s="100">
        <v>2.4</v>
      </c>
      <c r="S58" s="100">
        <v>0</v>
      </c>
      <c r="T58" s="100">
        <v>29.55</v>
      </c>
      <c r="U58" s="100">
        <v>23.400000000000002</v>
      </c>
      <c r="V58" s="100">
        <v>0</v>
      </c>
      <c r="W58" s="100">
        <v>0</v>
      </c>
      <c r="X58" s="100">
        <v>65.25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3836.8</v>
      </c>
      <c r="AF58" s="100">
        <v>3836.8</v>
      </c>
      <c r="AG58" s="100">
        <v>3713.6</v>
      </c>
      <c r="AH58" s="100">
        <v>3731.2000000000003</v>
      </c>
      <c r="AI58" s="100">
        <v>0</v>
      </c>
      <c r="AJ58" s="100">
        <v>0</v>
      </c>
      <c r="AK58" s="100">
        <v>0</v>
      </c>
      <c r="AL58" s="100">
        <v>0</v>
      </c>
      <c r="AM58" s="100">
        <v>2340.8000000000002</v>
      </c>
      <c r="AN58" s="100">
        <v>2340.8000000000002</v>
      </c>
      <c r="AO58" s="100">
        <v>112</v>
      </c>
      <c r="AP58" s="100">
        <v>0</v>
      </c>
      <c r="AQ58" s="100">
        <v>1.4000000000000001</v>
      </c>
      <c r="AR58" s="101">
        <v>879.9</v>
      </c>
    </row>
    <row r="59" spans="1:54" x14ac:dyDescent="0.2">
      <c r="A59" s="99" t="s">
        <v>21</v>
      </c>
      <c r="B59" s="100">
        <v>1140</v>
      </c>
      <c r="C59" s="100">
        <v>0</v>
      </c>
      <c r="D59" s="100"/>
      <c r="E59" s="100"/>
      <c r="F59" s="100">
        <v>11.4</v>
      </c>
      <c r="G59" s="100">
        <v>11.4</v>
      </c>
      <c r="H59" s="100">
        <v>97.2</v>
      </c>
      <c r="I59" s="100">
        <v>429.6</v>
      </c>
      <c r="J59" s="100">
        <v>430.40000000000003</v>
      </c>
      <c r="K59" s="100">
        <v>48</v>
      </c>
      <c r="L59" s="100">
        <v>48</v>
      </c>
      <c r="M59" s="100">
        <v>237.6</v>
      </c>
      <c r="N59" s="100">
        <v>237.20000000000002</v>
      </c>
      <c r="O59" s="100">
        <v>205.6</v>
      </c>
      <c r="P59" s="100">
        <v>205.6</v>
      </c>
      <c r="Q59" s="100">
        <v>2.8000000000000003</v>
      </c>
      <c r="R59" s="100">
        <v>2.6</v>
      </c>
      <c r="S59" s="100">
        <v>0</v>
      </c>
      <c r="T59" s="100">
        <v>31.35</v>
      </c>
      <c r="U59" s="100">
        <v>23.1</v>
      </c>
      <c r="V59" s="100">
        <v>0</v>
      </c>
      <c r="W59" s="100">
        <v>0</v>
      </c>
      <c r="X59" s="100">
        <v>67.650000000000006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4206.3999999999996</v>
      </c>
      <c r="AF59" s="100">
        <v>4206.3999999999996</v>
      </c>
      <c r="AG59" s="100">
        <v>3872</v>
      </c>
      <c r="AH59" s="100">
        <v>3854.4</v>
      </c>
      <c r="AI59" s="100">
        <v>0</v>
      </c>
      <c r="AJ59" s="100">
        <v>0</v>
      </c>
      <c r="AK59" s="100">
        <v>0</v>
      </c>
      <c r="AL59" s="100">
        <v>0</v>
      </c>
      <c r="AM59" s="100">
        <v>2288</v>
      </c>
      <c r="AN59" s="100">
        <v>2288</v>
      </c>
      <c r="AO59" s="100">
        <v>120.4</v>
      </c>
      <c r="AP59" s="100">
        <v>0</v>
      </c>
      <c r="AQ59" s="100">
        <v>16.8</v>
      </c>
      <c r="AR59" s="101">
        <v>887.25</v>
      </c>
    </row>
    <row r="60" spans="1:54" x14ac:dyDescent="0.2">
      <c r="A60" s="99" t="s">
        <v>22</v>
      </c>
      <c r="B60" s="100">
        <v>1166</v>
      </c>
      <c r="C60" s="100">
        <v>0</v>
      </c>
      <c r="D60" s="100"/>
      <c r="E60" s="100"/>
      <c r="F60" s="100">
        <v>12.6</v>
      </c>
      <c r="G60" s="100">
        <v>12.450000000000001</v>
      </c>
      <c r="H60" s="100">
        <v>100.8</v>
      </c>
      <c r="I60" s="100">
        <v>452.8</v>
      </c>
      <c r="J60" s="100">
        <v>452</v>
      </c>
      <c r="K60" s="100">
        <v>50.4</v>
      </c>
      <c r="L60" s="100">
        <v>50</v>
      </c>
      <c r="M60" s="100">
        <v>228.8</v>
      </c>
      <c r="N60" s="100">
        <v>228.8</v>
      </c>
      <c r="O60" s="100">
        <v>214.4</v>
      </c>
      <c r="P60" s="100">
        <v>214</v>
      </c>
      <c r="Q60" s="100">
        <v>2.8000000000000003</v>
      </c>
      <c r="R60" s="100">
        <v>2.8000000000000003</v>
      </c>
      <c r="S60" s="100">
        <v>0</v>
      </c>
      <c r="T60" s="100">
        <v>33.450000000000003</v>
      </c>
      <c r="U60" s="100">
        <v>21.3</v>
      </c>
      <c r="V60" s="100">
        <v>0</v>
      </c>
      <c r="W60" s="100">
        <v>0</v>
      </c>
      <c r="X60" s="100">
        <v>61.5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3396.8</v>
      </c>
      <c r="AF60" s="100">
        <v>3396.8</v>
      </c>
      <c r="AG60" s="100">
        <v>3326.4</v>
      </c>
      <c r="AH60" s="100">
        <v>3344</v>
      </c>
      <c r="AI60" s="100">
        <v>0</v>
      </c>
      <c r="AJ60" s="100">
        <v>0</v>
      </c>
      <c r="AK60" s="100">
        <v>0</v>
      </c>
      <c r="AL60" s="100">
        <v>0</v>
      </c>
      <c r="AM60" s="100">
        <v>2446.4</v>
      </c>
      <c r="AN60" s="100">
        <v>2437.6</v>
      </c>
      <c r="AO60" s="100">
        <v>114.8</v>
      </c>
      <c r="AP60" s="100">
        <v>0</v>
      </c>
      <c r="AQ60" s="100">
        <v>32.200000000000003</v>
      </c>
      <c r="AR60" s="101">
        <v>914.55000000000007</v>
      </c>
    </row>
    <row r="61" spans="1:54" x14ac:dyDescent="0.2">
      <c r="A61" s="99" t="s">
        <v>23</v>
      </c>
      <c r="B61" s="100">
        <v>1056</v>
      </c>
      <c r="C61" s="100">
        <v>0</v>
      </c>
      <c r="D61" s="100"/>
      <c r="E61" s="100"/>
      <c r="F61" s="100">
        <v>11.4</v>
      </c>
      <c r="G61" s="100">
        <v>11.4</v>
      </c>
      <c r="H61" s="100">
        <v>92.2</v>
      </c>
      <c r="I61" s="100">
        <v>405.6</v>
      </c>
      <c r="J61" s="100">
        <v>405.2</v>
      </c>
      <c r="K61" s="100">
        <v>46.4</v>
      </c>
      <c r="L61" s="100">
        <v>46.800000000000004</v>
      </c>
      <c r="M61" s="100">
        <v>216.8</v>
      </c>
      <c r="N61" s="100">
        <v>216.8</v>
      </c>
      <c r="O61" s="100">
        <v>200.8</v>
      </c>
      <c r="P61" s="100">
        <v>201.20000000000002</v>
      </c>
      <c r="Q61" s="100">
        <v>2</v>
      </c>
      <c r="R61" s="100">
        <v>2.2000000000000002</v>
      </c>
      <c r="S61" s="100">
        <v>0</v>
      </c>
      <c r="T61" s="100">
        <v>26.25</v>
      </c>
      <c r="U61" s="100">
        <v>12.9</v>
      </c>
      <c r="V61" s="100">
        <v>0</v>
      </c>
      <c r="W61" s="100">
        <v>0</v>
      </c>
      <c r="X61" s="100">
        <v>54.6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4822.4000000000005</v>
      </c>
      <c r="AF61" s="100">
        <v>4813.6000000000004</v>
      </c>
      <c r="AG61" s="100">
        <v>4593.6000000000004</v>
      </c>
      <c r="AH61" s="100">
        <v>4584.8</v>
      </c>
      <c r="AI61" s="100">
        <v>0</v>
      </c>
      <c r="AJ61" s="100">
        <v>0</v>
      </c>
      <c r="AK61" s="100">
        <v>0</v>
      </c>
      <c r="AL61" s="100">
        <v>0</v>
      </c>
      <c r="AM61" s="100">
        <v>2252.8000000000002</v>
      </c>
      <c r="AN61" s="100">
        <v>2252.8000000000002</v>
      </c>
      <c r="AO61" s="100">
        <v>106.4</v>
      </c>
      <c r="AP61" s="100">
        <v>0</v>
      </c>
      <c r="AQ61" s="100">
        <v>21</v>
      </c>
      <c r="AR61" s="101">
        <v>843.15</v>
      </c>
    </row>
    <row r="62" spans="1:54" x14ac:dyDescent="0.2">
      <c r="A62" s="99" t="s">
        <v>24</v>
      </c>
      <c r="B62" s="100">
        <v>986</v>
      </c>
      <c r="C62" s="100">
        <v>0</v>
      </c>
      <c r="D62" s="100"/>
      <c r="E62" s="100"/>
      <c r="F62" s="100">
        <v>11.4</v>
      </c>
      <c r="G62" s="100">
        <v>11.4</v>
      </c>
      <c r="H62" s="100">
        <v>85.4</v>
      </c>
      <c r="I62" s="100">
        <v>386.40000000000003</v>
      </c>
      <c r="J62" s="100">
        <v>386.8</v>
      </c>
      <c r="K62" s="100">
        <v>45.6</v>
      </c>
      <c r="L62" s="100">
        <v>45.2</v>
      </c>
      <c r="M62" s="100">
        <v>189.6</v>
      </c>
      <c r="N62" s="100">
        <v>190</v>
      </c>
      <c r="O62" s="100">
        <v>191.20000000000002</v>
      </c>
      <c r="P62" s="100">
        <v>191.20000000000002</v>
      </c>
      <c r="Q62" s="100">
        <v>2.4</v>
      </c>
      <c r="R62" s="100">
        <v>2.4</v>
      </c>
      <c r="S62" s="100">
        <v>0</v>
      </c>
      <c r="T62" s="100">
        <v>25.8</v>
      </c>
      <c r="U62" s="100">
        <v>12.9</v>
      </c>
      <c r="V62" s="100">
        <v>0</v>
      </c>
      <c r="W62" s="100">
        <v>0</v>
      </c>
      <c r="X62" s="100">
        <v>51.6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4699.2</v>
      </c>
      <c r="AF62" s="100">
        <v>4708</v>
      </c>
      <c r="AG62" s="100">
        <v>4593.6000000000004</v>
      </c>
      <c r="AH62" s="100">
        <v>4602.4000000000005</v>
      </c>
      <c r="AI62" s="100">
        <v>0</v>
      </c>
      <c r="AJ62" s="100">
        <v>0</v>
      </c>
      <c r="AK62" s="100">
        <v>0</v>
      </c>
      <c r="AL62" s="100">
        <v>0</v>
      </c>
      <c r="AM62" s="100">
        <v>2217.6</v>
      </c>
      <c r="AN62" s="100">
        <v>2217.6</v>
      </c>
      <c r="AO62" s="100">
        <v>98</v>
      </c>
      <c r="AP62" s="100">
        <v>0</v>
      </c>
      <c r="AQ62" s="100">
        <v>19.600000000000001</v>
      </c>
      <c r="AR62" s="101">
        <v>812.7</v>
      </c>
    </row>
    <row r="63" spans="1:54" x14ac:dyDescent="0.2">
      <c r="A63" s="99" t="s">
        <v>25</v>
      </c>
      <c r="B63" s="100">
        <v>988</v>
      </c>
      <c r="C63" s="100">
        <v>0</v>
      </c>
      <c r="D63" s="100"/>
      <c r="E63" s="100"/>
      <c r="F63" s="100">
        <v>12</v>
      </c>
      <c r="G63" s="100">
        <v>12.15</v>
      </c>
      <c r="H63" s="100">
        <v>89.2</v>
      </c>
      <c r="I63" s="100">
        <v>396</v>
      </c>
      <c r="J63" s="100">
        <v>396</v>
      </c>
      <c r="K63" s="100">
        <v>49.6</v>
      </c>
      <c r="L63" s="100">
        <v>49.6</v>
      </c>
      <c r="M63" s="100">
        <v>176.8</v>
      </c>
      <c r="N63" s="100">
        <v>176.4</v>
      </c>
      <c r="O63" s="100">
        <v>187.20000000000002</v>
      </c>
      <c r="P63" s="100">
        <v>186.8</v>
      </c>
      <c r="Q63" s="100">
        <v>2.8000000000000003</v>
      </c>
      <c r="R63" s="100">
        <v>2.6</v>
      </c>
      <c r="S63" s="100">
        <v>0</v>
      </c>
      <c r="T63" s="100">
        <v>27.45</v>
      </c>
      <c r="U63" s="100">
        <v>12.9</v>
      </c>
      <c r="V63" s="100">
        <v>0</v>
      </c>
      <c r="W63" s="100">
        <v>0</v>
      </c>
      <c r="X63" s="100">
        <v>51.75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4540.8</v>
      </c>
      <c r="AF63" s="100">
        <v>4532</v>
      </c>
      <c r="AG63" s="100">
        <v>4716.8</v>
      </c>
      <c r="AH63" s="100">
        <v>4699.2</v>
      </c>
      <c r="AI63" s="100">
        <v>0</v>
      </c>
      <c r="AJ63" s="100">
        <v>0</v>
      </c>
      <c r="AK63" s="100">
        <v>0</v>
      </c>
      <c r="AL63" s="100">
        <v>0</v>
      </c>
      <c r="AM63" s="100">
        <v>2340.8000000000002</v>
      </c>
      <c r="AN63" s="100">
        <v>2349.6</v>
      </c>
      <c r="AO63" s="100">
        <v>109.2</v>
      </c>
      <c r="AP63" s="100">
        <v>0</v>
      </c>
      <c r="AQ63" s="100">
        <v>16.8</v>
      </c>
      <c r="AR63" s="101">
        <v>842.1</v>
      </c>
    </row>
    <row r="64" spans="1:54" ht="13.5" thickBot="1" x14ac:dyDescent="0.25">
      <c r="A64" s="102" t="s">
        <v>26</v>
      </c>
      <c r="B64" s="103">
        <v>1036</v>
      </c>
      <c r="C64" s="103">
        <v>0</v>
      </c>
      <c r="D64" s="103"/>
      <c r="E64" s="103"/>
      <c r="F64" s="103">
        <v>12.9</v>
      </c>
      <c r="G64" s="103">
        <v>12.9</v>
      </c>
      <c r="H64" s="103">
        <v>91</v>
      </c>
      <c r="I64" s="103">
        <v>407.2</v>
      </c>
      <c r="J64" s="103">
        <v>407.2</v>
      </c>
      <c r="K64" s="103">
        <v>55.2</v>
      </c>
      <c r="L64" s="103">
        <v>55.2</v>
      </c>
      <c r="M64" s="103">
        <v>189.6</v>
      </c>
      <c r="N64" s="103">
        <v>189.6</v>
      </c>
      <c r="O64" s="103">
        <v>195.20000000000002</v>
      </c>
      <c r="P64" s="103">
        <v>195.6</v>
      </c>
      <c r="Q64" s="103">
        <v>2.8000000000000003</v>
      </c>
      <c r="R64" s="103">
        <v>2.8000000000000003</v>
      </c>
      <c r="S64" s="103">
        <v>0</v>
      </c>
      <c r="T64" s="103">
        <v>30</v>
      </c>
      <c r="U64" s="103">
        <v>14.4</v>
      </c>
      <c r="V64" s="103">
        <v>0</v>
      </c>
      <c r="W64" s="103">
        <v>0</v>
      </c>
      <c r="X64" s="103">
        <v>54.45</v>
      </c>
      <c r="Y64" s="103">
        <v>0</v>
      </c>
      <c r="Z64" s="103">
        <v>0</v>
      </c>
      <c r="AA64" s="103">
        <v>0</v>
      </c>
      <c r="AB64" s="103">
        <v>0</v>
      </c>
      <c r="AC64" s="103">
        <v>0</v>
      </c>
      <c r="AD64" s="103">
        <v>0</v>
      </c>
      <c r="AE64" s="103">
        <v>3924.8</v>
      </c>
      <c r="AF64" s="103">
        <v>3933.6</v>
      </c>
      <c r="AG64" s="103">
        <v>3907.2000000000003</v>
      </c>
      <c r="AH64" s="103">
        <v>3916</v>
      </c>
      <c r="AI64" s="103">
        <v>0</v>
      </c>
      <c r="AJ64" s="103">
        <v>0</v>
      </c>
      <c r="AK64" s="103">
        <v>0</v>
      </c>
      <c r="AL64" s="103">
        <v>0</v>
      </c>
      <c r="AM64" s="103">
        <v>2305.6</v>
      </c>
      <c r="AN64" s="103">
        <v>2305.6</v>
      </c>
      <c r="AO64" s="103">
        <v>114.8</v>
      </c>
      <c r="AP64" s="103">
        <v>0</v>
      </c>
      <c r="AQ64" s="103">
        <v>19.600000000000001</v>
      </c>
      <c r="AR64" s="104">
        <v>929.25</v>
      </c>
    </row>
    <row r="65" spans="1:44" x14ac:dyDescent="0.2">
      <c r="A65" s="87" t="s">
        <v>2</v>
      </c>
      <c r="B65" s="91">
        <v>25558</v>
      </c>
      <c r="C65" s="91">
        <v>0</v>
      </c>
      <c r="D65" s="91">
        <v>0</v>
      </c>
      <c r="E65" s="91">
        <v>0</v>
      </c>
      <c r="F65" s="91">
        <v>299.39999999999992</v>
      </c>
      <c r="G65" s="91">
        <v>299.54999999999995</v>
      </c>
      <c r="H65" s="91">
        <v>2096.8000000000002</v>
      </c>
      <c r="I65" s="91">
        <v>10753.6</v>
      </c>
      <c r="J65" s="91">
        <v>10753.6</v>
      </c>
      <c r="K65" s="91">
        <v>1110.3999999999999</v>
      </c>
      <c r="L65" s="91">
        <v>1110.4000000000001</v>
      </c>
      <c r="M65" s="91">
        <v>4599.2000000000007</v>
      </c>
      <c r="N65" s="91">
        <v>4598.4000000000005</v>
      </c>
      <c r="O65" s="91">
        <v>4411.2</v>
      </c>
      <c r="P65" s="91">
        <v>4411.2</v>
      </c>
      <c r="Q65" s="91">
        <v>54.399999999999984</v>
      </c>
      <c r="R65" s="91">
        <v>54.199999999999989</v>
      </c>
      <c r="S65" s="91">
        <v>0</v>
      </c>
      <c r="T65" s="91">
        <v>379.2</v>
      </c>
      <c r="U65" s="91">
        <v>712.49999999999989</v>
      </c>
      <c r="V65" s="91">
        <v>0</v>
      </c>
      <c r="W65" s="91">
        <v>0</v>
      </c>
      <c r="X65" s="91">
        <v>1725.75</v>
      </c>
      <c r="Y65" s="91">
        <v>0</v>
      </c>
      <c r="Z65" s="91">
        <v>0</v>
      </c>
      <c r="AA65" s="91">
        <v>0</v>
      </c>
      <c r="AB65" s="91">
        <v>0</v>
      </c>
      <c r="AC65" s="91">
        <v>0</v>
      </c>
      <c r="AD65" s="91">
        <v>0</v>
      </c>
      <c r="AE65" s="91">
        <v>94617.599999999991</v>
      </c>
      <c r="AF65" s="91">
        <v>94626.400000000009</v>
      </c>
      <c r="AG65" s="91">
        <v>91467.200000000012</v>
      </c>
      <c r="AH65" s="91">
        <v>91467.199999999983</v>
      </c>
      <c r="AI65" s="91">
        <v>0</v>
      </c>
      <c r="AJ65" s="91">
        <v>0</v>
      </c>
      <c r="AK65" s="91">
        <v>0</v>
      </c>
      <c r="AL65" s="91">
        <v>0</v>
      </c>
      <c r="AM65" s="91">
        <v>55844.80000000001</v>
      </c>
      <c r="AN65" s="91">
        <v>55862.400000000001</v>
      </c>
      <c r="AO65" s="91">
        <v>2570.4</v>
      </c>
      <c r="AP65" s="91">
        <v>0</v>
      </c>
      <c r="AQ65" s="91">
        <v>945</v>
      </c>
      <c r="AR65" s="91">
        <v>21529.200000000001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Бабаево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2023-07-03T08:23:28Z</dcterms:modified>
</cp:coreProperties>
</file>